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21" documentId="13_ncr:1_{8BC899A1-F8AD-4EEC-9B6B-5D4B8B212B42}" xr6:coauthVersionLast="47" xr6:coauthVersionMax="47" xr10:uidLastSave="{1308E2F8-E767-46D9-B192-E7858695D4B7}"/>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Step 30" sheetId="14" r:id="rId4"/>
    <sheet name="Step 50" sheetId="12" r:id="rId5"/>
    <sheet name="Step 80" sheetId="1" r:id="rId6"/>
    <sheet name="METH001-Method 6" sheetId="13" r:id="rId7"/>
    <sheet name="Step 170" sheetId="10" r:id="rId8"/>
    <sheet name="Step 180-200" sheetId="11"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1" l="1"/>
  <c r="M6" i="11"/>
  <c r="N6" i="11"/>
  <c r="P6" i="11"/>
  <c r="Q6" i="11"/>
  <c r="R6" i="11"/>
  <c r="L7" i="11"/>
  <c r="M7" i="11"/>
  <c r="N7" i="11"/>
  <c r="P7" i="11"/>
  <c r="Q7" i="11"/>
  <c r="R7" i="11"/>
  <c r="L8" i="11"/>
  <c r="M8" i="11"/>
  <c r="N8" i="11"/>
  <c r="P8" i="11"/>
  <c r="Q8" i="11"/>
  <c r="R8" i="11"/>
  <c r="L9" i="11"/>
  <c r="M9" i="11"/>
  <c r="N9" i="11"/>
  <c r="P9" i="11"/>
  <c r="Q9" i="11"/>
  <c r="R9" i="11"/>
  <c r="L10" i="11"/>
  <c r="M10" i="11"/>
  <c r="N10" i="11"/>
  <c r="P10" i="11"/>
  <c r="Q10" i="11"/>
  <c r="R10" i="11"/>
  <c r="L11" i="11"/>
  <c r="M11" i="11"/>
  <c r="N11" i="11"/>
  <c r="P11" i="11"/>
  <c r="Q11" i="11"/>
  <c r="R11" i="11"/>
  <c r="L12" i="11"/>
  <c r="M12" i="11"/>
  <c r="N12" i="11"/>
  <c r="P12" i="11"/>
  <c r="Q12" i="11"/>
  <c r="R12" i="11"/>
  <c r="L13" i="11"/>
  <c r="M13" i="11"/>
  <c r="N13" i="11"/>
  <c r="P13" i="11"/>
  <c r="Q13" i="11"/>
  <c r="R13" i="11"/>
  <c r="L14" i="11"/>
  <c r="M14" i="11"/>
  <c r="N14" i="11"/>
  <c r="P14" i="11"/>
  <c r="Q14" i="11"/>
  <c r="R14" i="11"/>
  <c r="L15" i="11"/>
  <c r="M15" i="11"/>
  <c r="N15" i="11"/>
  <c r="P15" i="11"/>
  <c r="Q15" i="11"/>
  <c r="R15" i="11"/>
  <c r="L16" i="11"/>
  <c r="M16" i="11"/>
  <c r="N16" i="11"/>
  <c r="P16" i="11"/>
  <c r="Q16" i="11"/>
  <c r="R16" i="11"/>
  <c r="L17" i="11"/>
  <c r="M17" i="11"/>
  <c r="N17" i="11"/>
  <c r="P17" i="11"/>
  <c r="Q17" i="11"/>
  <c r="R17" i="11"/>
  <c r="L18" i="11"/>
  <c r="M18" i="11"/>
  <c r="N18" i="11"/>
  <c r="P18" i="11"/>
  <c r="Q18" i="11"/>
  <c r="R18" i="11"/>
  <c r="L19" i="11"/>
  <c r="M19" i="11"/>
  <c r="N19" i="11"/>
  <c r="P19" i="11"/>
  <c r="Q19" i="11"/>
  <c r="R19" i="11"/>
  <c r="L20" i="11"/>
  <c r="M20" i="11"/>
  <c r="N20" i="11"/>
  <c r="P20" i="11"/>
  <c r="Q20" i="11"/>
  <c r="R20" i="11"/>
  <c r="L21" i="11"/>
  <c r="M21" i="11"/>
  <c r="N21" i="11"/>
  <c r="P21" i="11"/>
  <c r="Q21" i="11"/>
  <c r="R21" i="11"/>
  <c r="L22" i="11"/>
  <c r="M22" i="11"/>
  <c r="N22" i="11"/>
  <c r="P22" i="11"/>
  <c r="Q22" i="11"/>
  <c r="R22" i="11"/>
  <c r="L23" i="11"/>
  <c r="M23" i="11"/>
  <c r="N23" i="11"/>
  <c r="P23" i="11"/>
  <c r="Q23" i="11"/>
  <c r="R23" i="11"/>
  <c r="L24" i="11"/>
  <c r="M24" i="11"/>
  <c r="N24" i="11"/>
  <c r="P24" i="11"/>
  <c r="Q24" i="11"/>
  <c r="R24" i="11"/>
  <c r="L25" i="11"/>
  <c r="M25" i="11"/>
  <c r="N25" i="11"/>
  <c r="P25" i="11"/>
  <c r="Q25" i="11"/>
  <c r="R25" i="11"/>
  <c r="L26" i="11"/>
  <c r="M26" i="11"/>
  <c r="N26" i="11"/>
  <c r="P26" i="11"/>
  <c r="Q26" i="11"/>
  <c r="R26" i="11"/>
  <c r="L27" i="11"/>
  <c r="M27" i="11"/>
  <c r="N27" i="11"/>
  <c r="P27" i="11"/>
  <c r="Q27" i="11"/>
  <c r="R27" i="11"/>
  <c r="L28" i="11"/>
  <c r="M28" i="11"/>
  <c r="N28" i="11"/>
  <c r="P28" i="11"/>
  <c r="Q28" i="11"/>
  <c r="R28" i="11"/>
  <c r="L29" i="11"/>
  <c r="M29" i="11"/>
  <c r="N29" i="11"/>
  <c r="P29" i="11"/>
  <c r="Q29" i="11"/>
  <c r="R29" i="11"/>
  <c r="L30" i="11"/>
  <c r="M30" i="11"/>
  <c r="N30" i="11"/>
  <c r="P30" i="11"/>
  <c r="Q30" i="11"/>
  <c r="R30" i="11"/>
  <c r="L31" i="11"/>
  <c r="M31" i="11"/>
  <c r="N31" i="11"/>
  <c r="P31" i="11"/>
  <c r="Q31" i="11"/>
  <c r="R31" i="11"/>
  <c r="L32" i="11"/>
  <c r="M32" i="11"/>
  <c r="N32" i="11"/>
  <c r="P32" i="11"/>
  <c r="Q32" i="11"/>
  <c r="R32" i="11"/>
  <c r="L33" i="11"/>
  <c r="M33" i="11"/>
  <c r="N33" i="11"/>
  <c r="P33" i="11"/>
  <c r="Q33" i="11"/>
  <c r="R33" i="11"/>
  <c r="L34" i="11"/>
  <c r="M34" i="11"/>
  <c r="N34" i="11"/>
  <c r="P34" i="11"/>
  <c r="Q34" i="11"/>
  <c r="R34" i="11"/>
  <c r="L35" i="11"/>
  <c r="M35" i="11"/>
  <c r="N35" i="11"/>
  <c r="P35" i="11"/>
  <c r="Q35" i="11"/>
  <c r="R35" i="11"/>
  <c r="L36" i="11"/>
  <c r="M36" i="11"/>
  <c r="N36" i="11"/>
  <c r="P36" i="11"/>
  <c r="Q36" i="11"/>
  <c r="R36" i="11"/>
  <c r="L37" i="11"/>
  <c r="M37" i="11"/>
  <c r="N37" i="11"/>
  <c r="P37" i="11"/>
  <c r="Q37" i="11"/>
  <c r="R37" i="11"/>
  <c r="L38" i="11"/>
  <c r="M38" i="11"/>
  <c r="N38" i="11"/>
  <c r="P38" i="11"/>
  <c r="Q38" i="11"/>
  <c r="R38" i="11"/>
  <c r="L39" i="11"/>
  <c r="M39" i="11"/>
  <c r="N39" i="11"/>
  <c r="P39" i="11"/>
  <c r="Q39" i="11"/>
  <c r="R39" i="11"/>
  <c r="L40" i="11"/>
  <c r="M40" i="11"/>
  <c r="N40" i="11"/>
  <c r="P40" i="11"/>
  <c r="Q40" i="11"/>
  <c r="R40" i="11"/>
  <c r="L41" i="11"/>
  <c r="M41" i="11"/>
  <c r="N41" i="11"/>
  <c r="P41" i="11"/>
  <c r="Q41" i="11"/>
  <c r="R41" i="11"/>
  <c r="L42" i="11"/>
  <c r="M42" i="11"/>
  <c r="N42" i="11"/>
  <c r="P42" i="11"/>
  <c r="Q42" i="11"/>
  <c r="R42" i="11"/>
  <c r="L43" i="11"/>
  <c r="M43" i="11"/>
  <c r="N43" i="11"/>
  <c r="P43" i="11"/>
  <c r="Q43" i="11"/>
  <c r="R43" i="11"/>
  <c r="L44" i="11"/>
  <c r="M44" i="11"/>
  <c r="N44" i="11"/>
  <c r="P44" i="11"/>
  <c r="Q44" i="11"/>
  <c r="R44" i="11"/>
  <c r="L45" i="11"/>
  <c r="M45" i="11"/>
  <c r="N45" i="11"/>
  <c r="P45" i="11"/>
  <c r="Q45" i="11"/>
  <c r="R45" i="11"/>
  <c r="L46" i="11"/>
  <c r="M46" i="11"/>
  <c r="N46" i="11"/>
  <c r="P46" i="11"/>
  <c r="Q46" i="11"/>
  <c r="R46" i="11"/>
  <c r="L47" i="11"/>
  <c r="M47" i="11"/>
  <c r="N47" i="11"/>
  <c r="P47" i="11"/>
  <c r="Q47" i="11"/>
  <c r="R47" i="11"/>
  <c r="L48" i="11"/>
  <c r="M48" i="11"/>
  <c r="N48" i="11"/>
  <c r="P48" i="11"/>
  <c r="Q48" i="11"/>
  <c r="R48" i="11"/>
  <c r="L49" i="11"/>
  <c r="M49" i="11"/>
  <c r="N49" i="11"/>
  <c r="P49" i="11"/>
  <c r="Q49" i="11"/>
  <c r="R49" i="11"/>
  <c r="L50" i="11"/>
  <c r="M50" i="11"/>
  <c r="N50" i="11"/>
  <c r="P50" i="11"/>
  <c r="Q50" i="11"/>
  <c r="R50" i="11"/>
  <c r="L51" i="11"/>
  <c r="M51" i="11"/>
  <c r="N51" i="11"/>
  <c r="P51" i="11"/>
  <c r="Q51" i="11"/>
  <c r="R51" i="11"/>
  <c r="L52" i="11"/>
  <c r="M52" i="11"/>
  <c r="N52" i="11"/>
  <c r="P52" i="11"/>
  <c r="Q52" i="11"/>
  <c r="R52" i="11"/>
  <c r="R5" i="11"/>
  <c r="Q5" i="11"/>
  <c r="P5" i="11"/>
  <c r="N5" i="11"/>
  <c r="M5" i="11"/>
  <c r="L5" i="11"/>
  <c r="L6" i="10"/>
  <c r="M6" i="10"/>
  <c r="N6" i="10"/>
  <c r="P6" i="10"/>
  <c r="Q6" i="10"/>
  <c r="R6" i="10"/>
  <c r="L7" i="10"/>
  <c r="M7" i="10"/>
  <c r="N7" i="10"/>
  <c r="P7" i="10"/>
  <c r="Q7" i="10"/>
  <c r="R7" i="10"/>
  <c r="L8" i="10"/>
  <c r="M8" i="10"/>
  <c r="N8" i="10"/>
  <c r="P8" i="10"/>
  <c r="Q8" i="10"/>
  <c r="R8" i="10"/>
  <c r="L9" i="10"/>
  <c r="M9" i="10"/>
  <c r="N9" i="10"/>
  <c r="P9" i="10"/>
  <c r="Q9" i="10"/>
  <c r="R9" i="10"/>
  <c r="L10" i="10"/>
  <c r="M10" i="10"/>
  <c r="N10" i="10"/>
  <c r="P10" i="10"/>
  <c r="Q10" i="10"/>
  <c r="R10" i="10"/>
  <c r="L11" i="10"/>
  <c r="M11" i="10"/>
  <c r="N11" i="10"/>
  <c r="P11" i="10"/>
  <c r="Q11" i="10"/>
  <c r="R11" i="10"/>
  <c r="L12" i="10"/>
  <c r="M12" i="10"/>
  <c r="N12" i="10"/>
  <c r="P12" i="10"/>
  <c r="Q12" i="10"/>
  <c r="R12" i="10"/>
  <c r="L13" i="10"/>
  <c r="M13" i="10"/>
  <c r="N13" i="10"/>
  <c r="P13" i="10"/>
  <c r="Q13" i="10"/>
  <c r="R13" i="10"/>
  <c r="L14" i="10"/>
  <c r="M14" i="10"/>
  <c r="N14" i="10"/>
  <c r="P14" i="10"/>
  <c r="Q14" i="10"/>
  <c r="R14" i="10"/>
  <c r="L15" i="10"/>
  <c r="M15" i="10"/>
  <c r="N15" i="10"/>
  <c r="P15" i="10"/>
  <c r="Q15" i="10"/>
  <c r="R15" i="10"/>
  <c r="L16" i="10"/>
  <c r="M16" i="10"/>
  <c r="N16" i="10"/>
  <c r="P16" i="10"/>
  <c r="Q16" i="10"/>
  <c r="R16" i="10"/>
  <c r="L17" i="10"/>
  <c r="M17" i="10"/>
  <c r="N17" i="10"/>
  <c r="P17" i="10"/>
  <c r="Q17" i="10"/>
  <c r="R17" i="10"/>
  <c r="L18" i="10"/>
  <c r="M18" i="10"/>
  <c r="N18" i="10"/>
  <c r="P18" i="10"/>
  <c r="Q18" i="10"/>
  <c r="R18" i="10"/>
  <c r="L19" i="10"/>
  <c r="M19" i="10"/>
  <c r="N19" i="10"/>
  <c r="P19" i="10"/>
  <c r="Q19" i="10"/>
  <c r="R19" i="10"/>
  <c r="L20" i="10"/>
  <c r="M20" i="10"/>
  <c r="N20" i="10"/>
  <c r="P20" i="10"/>
  <c r="Q20" i="10"/>
  <c r="R20" i="10"/>
  <c r="L21" i="10"/>
  <c r="M21" i="10"/>
  <c r="N21" i="10"/>
  <c r="P21" i="10"/>
  <c r="Q21" i="10"/>
  <c r="R21" i="10"/>
  <c r="L22" i="10"/>
  <c r="M22" i="10"/>
  <c r="N22" i="10"/>
  <c r="P22" i="10"/>
  <c r="Q22" i="10"/>
  <c r="R22" i="10"/>
  <c r="L23" i="10"/>
  <c r="M23" i="10"/>
  <c r="N23" i="10"/>
  <c r="P23" i="10"/>
  <c r="Q23" i="10"/>
  <c r="R23" i="10"/>
  <c r="L24" i="10"/>
  <c r="M24" i="10"/>
  <c r="N24" i="10"/>
  <c r="P24" i="10"/>
  <c r="Q24" i="10"/>
  <c r="R24" i="10"/>
  <c r="L25" i="10"/>
  <c r="M25" i="10"/>
  <c r="N25" i="10"/>
  <c r="P25" i="10"/>
  <c r="Q25" i="10"/>
  <c r="R25" i="10"/>
  <c r="L26" i="10"/>
  <c r="M26" i="10"/>
  <c r="N26" i="10"/>
  <c r="P26" i="10"/>
  <c r="Q26" i="10"/>
  <c r="R26" i="10"/>
  <c r="L27" i="10"/>
  <c r="M27" i="10"/>
  <c r="N27" i="10"/>
  <c r="P27" i="10"/>
  <c r="Q27" i="10"/>
  <c r="R27" i="10"/>
  <c r="L28" i="10"/>
  <c r="M28" i="10"/>
  <c r="N28" i="10"/>
  <c r="P28" i="10"/>
  <c r="Q28" i="10"/>
  <c r="R28" i="10"/>
  <c r="L29" i="10"/>
  <c r="M29" i="10"/>
  <c r="N29" i="10"/>
  <c r="P29" i="10"/>
  <c r="Q29" i="10"/>
  <c r="R29" i="10"/>
  <c r="L30" i="10"/>
  <c r="M30" i="10"/>
  <c r="N30" i="10"/>
  <c r="P30" i="10"/>
  <c r="Q30" i="10"/>
  <c r="R30" i="10"/>
  <c r="L31" i="10"/>
  <c r="M31" i="10"/>
  <c r="N31" i="10"/>
  <c r="P31" i="10"/>
  <c r="Q31" i="10"/>
  <c r="R31" i="10"/>
  <c r="L32" i="10"/>
  <c r="M32" i="10"/>
  <c r="N32" i="10"/>
  <c r="P32" i="10"/>
  <c r="Q32" i="10"/>
  <c r="R32" i="10"/>
  <c r="L33" i="10"/>
  <c r="M33" i="10"/>
  <c r="N33" i="10"/>
  <c r="P33" i="10"/>
  <c r="Q33" i="10"/>
  <c r="R33" i="10"/>
  <c r="L34" i="10"/>
  <c r="M34" i="10"/>
  <c r="N34" i="10"/>
  <c r="P34" i="10"/>
  <c r="Q34" i="10"/>
  <c r="R34" i="10"/>
  <c r="L35" i="10"/>
  <c r="M35" i="10"/>
  <c r="N35" i="10"/>
  <c r="P35" i="10"/>
  <c r="Q35" i="10"/>
  <c r="R35" i="10"/>
  <c r="L36" i="10"/>
  <c r="M36" i="10"/>
  <c r="N36" i="10"/>
  <c r="P36" i="10"/>
  <c r="Q36" i="10"/>
  <c r="R36" i="10"/>
  <c r="L37" i="10"/>
  <c r="M37" i="10"/>
  <c r="N37" i="10"/>
  <c r="P37" i="10"/>
  <c r="Q37" i="10"/>
  <c r="R37" i="10"/>
  <c r="L38" i="10"/>
  <c r="M38" i="10"/>
  <c r="N38" i="10"/>
  <c r="P38" i="10"/>
  <c r="Q38" i="10"/>
  <c r="R38" i="10"/>
  <c r="L39" i="10"/>
  <c r="M39" i="10"/>
  <c r="N39" i="10"/>
  <c r="P39" i="10"/>
  <c r="Q39" i="10"/>
  <c r="R39" i="10"/>
  <c r="L40" i="10"/>
  <c r="M40" i="10"/>
  <c r="N40" i="10"/>
  <c r="P40" i="10"/>
  <c r="Q40" i="10"/>
  <c r="R40" i="10"/>
  <c r="L41" i="10"/>
  <c r="M41" i="10"/>
  <c r="N41" i="10"/>
  <c r="P41" i="10"/>
  <c r="Q41" i="10"/>
  <c r="R41" i="10"/>
  <c r="L42" i="10"/>
  <c r="M42" i="10"/>
  <c r="N42" i="10"/>
  <c r="P42" i="10"/>
  <c r="Q42" i="10"/>
  <c r="R42" i="10"/>
  <c r="L43" i="10"/>
  <c r="M43" i="10"/>
  <c r="N43" i="10"/>
  <c r="P43" i="10"/>
  <c r="Q43" i="10"/>
  <c r="R43" i="10"/>
  <c r="L44" i="10"/>
  <c r="M44" i="10"/>
  <c r="N44" i="10"/>
  <c r="P44" i="10"/>
  <c r="Q44" i="10"/>
  <c r="R44" i="10"/>
  <c r="L45" i="10"/>
  <c r="M45" i="10"/>
  <c r="N45" i="10"/>
  <c r="P45" i="10"/>
  <c r="Q45" i="10"/>
  <c r="R45" i="10"/>
  <c r="L46" i="10"/>
  <c r="M46" i="10"/>
  <c r="N46" i="10"/>
  <c r="P46" i="10"/>
  <c r="Q46" i="10"/>
  <c r="R46" i="10"/>
  <c r="L47" i="10"/>
  <c r="M47" i="10"/>
  <c r="N47" i="10"/>
  <c r="P47" i="10"/>
  <c r="Q47" i="10"/>
  <c r="R47" i="10"/>
  <c r="L48" i="10"/>
  <c r="M48" i="10"/>
  <c r="N48" i="10"/>
  <c r="P48" i="10"/>
  <c r="Q48" i="10"/>
  <c r="R48" i="10"/>
  <c r="L49" i="10"/>
  <c r="M49" i="10"/>
  <c r="N49" i="10"/>
  <c r="P49" i="10"/>
  <c r="Q49" i="10"/>
  <c r="R49" i="10"/>
  <c r="L50" i="10"/>
  <c r="M50" i="10"/>
  <c r="N50" i="10"/>
  <c r="P50" i="10"/>
  <c r="Q50" i="10"/>
  <c r="R50" i="10"/>
  <c r="L51" i="10"/>
  <c r="M51" i="10"/>
  <c r="N51" i="10"/>
  <c r="P51" i="10"/>
  <c r="Q51" i="10"/>
  <c r="R51" i="10"/>
  <c r="L52" i="10"/>
  <c r="M52" i="10"/>
  <c r="N52" i="10"/>
  <c r="P52" i="10"/>
  <c r="Q52" i="10"/>
  <c r="R52" i="10"/>
  <c r="R5" i="10"/>
  <c r="Q5" i="10"/>
  <c r="P5" i="10"/>
  <c r="N5" i="10"/>
  <c r="M5" i="10"/>
  <c r="L5" i="10"/>
  <c r="G52" i="11" l="1"/>
  <c r="F52" i="11"/>
  <c r="E52" i="11"/>
  <c r="G51" i="11"/>
  <c r="F51" i="11"/>
  <c r="E51" i="11"/>
  <c r="G50" i="11"/>
  <c r="F50" i="11"/>
  <c r="E50" i="11"/>
  <c r="G49" i="11"/>
  <c r="F49" i="11"/>
  <c r="E49" i="11"/>
  <c r="G48" i="11"/>
  <c r="F48" i="11"/>
  <c r="E48" i="11"/>
  <c r="G47" i="11"/>
  <c r="F47" i="11"/>
  <c r="E47" i="11"/>
  <c r="G46" i="11"/>
  <c r="F46" i="11"/>
  <c r="E46" i="11"/>
  <c r="G45" i="11"/>
  <c r="F45" i="11"/>
  <c r="E45" i="11"/>
  <c r="G44" i="11"/>
  <c r="F44" i="11"/>
  <c r="E44" i="11"/>
  <c r="G43" i="11"/>
  <c r="F43" i="11"/>
  <c r="E43" i="11"/>
  <c r="G42" i="11"/>
  <c r="F42" i="11"/>
  <c r="E42" i="11"/>
  <c r="G41" i="11"/>
  <c r="F41" i="11"/>
  <c r="E41" i="11"/>
  <c r="G40" i="11"/>
  <c r="F40" i="11"/>
  <c r="E40" i="11"/>
  <c r="G39" i="11"/>
  <c r="F39" i="11"/>
  <c r="E39" i="11"/>
  <c r="G38" i="11"/>
  <c r="F38" i="11"/>
  <c r="E38" i="11"/>
  <c r="G37" i="11"/>
  <c r="F37" i="11"/>
  <c r="E37" i="11"/>
  <c r="G36" i="11"/>
  <c r="F36" i="11"/>
  <c r="E36" i="11"/>
  <c r="G35" i="11"/>
  <c r="F35" i="11"/>
  <c r="E35" i="11"/>
  <c r="G34" i="11"/>
  <c r="F34" i="11"/>
  <c r="E34" i="11"/>
  <c r="G33" i="11"/>
  <c r="F33" i="11"/>
  <c r="E33" i="11"/>
  <c r="G32" i="11"/>
  <c r="F32" i="11"/>
  <c r="E32" i="11"/>
  <c r="G31" i="11"/>
  <c r="F31" i="11"/>
  <c r="E31" i="11"/>
  <c r="G30" i="11"/>
  <c r="F30" i="11"/>
  <c r="E30" i="11"/>
  <c r="G29" i="11"/>
  <c r="F29" i="11"/>
  <c r="E29" i="11"/>
  <c r="G28" i="11"/>
  <c r="F28" i="11"/>
  <c r="E28" i="11"/>
  <c r="G27" i="11"/>
  <c r="F27" i="11"/>
  <c r="E27" i="11"/>
  <c r="G26" i="11"/>
  <c r="F26" i="11"/>
  <c r="E26" i="11"/>
  <c r="G25" i="11"/>
  <c r="F25" i="11"/>
  <c r="E25" i="11"/>
  <c r="G24" i="11"/>
  <c r="F24" i="11"/>
  <c r="E24" i="11"/>
  <c r="G23" i="11"/>
  <c r="F23" i="11"/>
  <c r="E23" i="11"/>
  <c r="G22" i="11"/>
  <c r="F22" i="11"/>
  <c r="E22" i="11"/>
  <c r="G21" i="11"/>
  <c r="F21" i="11"/>
  <c r="E21" i="11"/>
  <c r="G20" i="11"/>
  <c r="F20" i="11"/>
  <c r="E20" i="11"/>
  <c r="G19" i="11"/>
  <c r="F19" i="11"/>
  <c r="E19" i="11"/>
  <c r="G18" i="11"/>
  <c r="F18" i="11"/>
  <c r="E18" i="11"/>
  <c r="G17" i="11"/>
  <c r="F17" i="11"/>
  <c r="E17" i="11"/>
  <c r="G16" i="11"/>
  <c r="F16" i="11"/>
  <c r="E16" i="11"/>
  <c r="G15" i="11"/>
  <c r="F15" i="11"/>
  <c r="E15" i="11"/>
  <c r="G14" i="11"/>
  <c r="F14" i="11"/>
  <c r="E14" i="11"/>
  <c r="G13" i="11"/>
  <c r="F13" i="11"/>
  <c r="E13" i="11"/>
  <c r="G12" i="11"/>
  <c r="F12" i="11"/>
  <c r="E12" i="11"/>
  <c r="G11" i="11"/>
  <c r="F11" i="11"/>
  <c r="E11" i="11"/>
  <c r="G10" i="11"/>
  <c r="F10" i="11"/>
  <c r="E10" i="11"/>
  <c r="G9" i="11"/>
  <c r="F9" i="11"/>
  <c r="E9" i="11"/>
  <c r="G8" i="11"/>
  <c r="F8" i="11"/>
  <c r="E8" i="11"/>
  <c r="G7" i="11"/>
  <c r="F7" i="11"/>
  <c r="E7" i="11"/>
  <c r="G6" i="11"/>
  <c r="F6" i="11"/>
  <c r="E6" i="11"/>
  <c r="G5" i="11"/>
  <c r="F5" i="11"/>
  <c r="E5" i="11"/>
  <c r="F6" i="10" l="1"/>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 i="10"/>
  <c r="G1" i="10"/>
  <c r="E6" i="10" l="1"/>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 i="10"/>
  <c r="C24" i="10" a="1"/>
  <c r="B12" i="11" a="1"/>
  <c r="D16" i="11" a="1"/>
  <c r="C50" i="11" a="1"/>
  <c r="D48" i="11" a="1"/>
  <c r="B39" i="11" a="1"/>
  <c r="C39" i="10" a="1"/>
  <c r="C26" i="10" a="1"/>
  <c r="D7" i="11" a="1"/>
  <c r="C21" i="11" a="1"/>
  <c r="D50" i="11" a="1"/>
  <c r="B6" i="11" a="1"/>
  <c r="D47" i="11" a="1"/>
  <c r="B19" i="11" a="1"/>
  <c r="C33" i="11" a="1"/>
  <c r="D43" i="10" a="1"/>
  <c r="C48" i="10" a="1"/>
  <c r="B31" i="11" a="1"/>
  <c r="C41" i="11" a="1"/>
  <c r="C7" i="11" a="1"/>
  <c r="D11" i="10" a="1"/>
  <c r="B38" i="11" a="1"/>
  <c r="B26" i="11" a="1"/>
  <c r="C12" i="11" a="1"/>
  <c r="C29" i="11" a="1"/>
  <c r="C37" i="10" a="1"/>
  <c r="C30" i="11" a="1"/>
  <c r="D45" i="11" a="1"/>
  <c r="D25" i="11" a="1"/>
  <c r="B11" i="11" a="1"/>
  <c r="B35" i="11" a="1"/>
  <c r="C20" i="11" a="1"/>
  <c r="C16" i="11" a="1"/>
  <c r="C6" i="10" a="1"/>
  <c r="B41" i="11" a="1"/>
  <c r="D15" i="10" a="1"/>
  <c r="B24" i="11" a="1"/>
  <c r="D18" i="10" a="1"/>
  <c r="C21" i="10" a="1"/>
  <c r="D24" i="10" a="1"/>
  <c r="B18" i="11" a="1"/>
  <c r="D18" i="11" a="1"/>
  <c r="D44" i="10" a="1"/>
  <c r="D39" i="11" a="1"/>
  <c r="D37" i="10" a="1"/>
  <c r="C49" i="10" a="1"/>
  <c r="C9" i="10" a="1"/>
  <c r="C10" i="11" a="1"/>
  <c r="B42" i="11" a="1"/>
  <c r="C18" i="10" a="1"/>
  <c r="D20" i="10" a="1"/>
  <c r="B40" i="11" a="1"/>
  <c r="D33" i="10" a="1"/>
  <c r="D8" i="11" a="1"/>
  <c r="C35" i="10" a="1"/>
  <c r="C37" i="11" a="1"/>
  <c r="B8" i="11" a="1"/>
  <c r="D30" i="10" a="1"/>
  <c r="D49" i="11" a="1"/>
  <c r="C19" i="11" a="1"/>
  <c r="C31" i="11" a="1"/>
  <c r="C15" i="11" a="1"/>
  <c r="B49" i="11" a="1"/>
  <c r="C51" i="11" a="1"/>
  <c r="D50" i="10" a="1"/>
  <c r="C32" i="10" a="1"/>
  <c r="C13" i="10" a="1"/>
  <c r="B7" i="11" a="1"/>
  <c r="D9" i="11" a="1"/>
  <c r="C15" i="10" a="1"/>
  <c r="C5" i="10" a="1"/>
  <c r="B33" i="11" a="1"/>
  <c r="B23" i="11" a="1"/>
  <c r="C25" i="11" a="1"/>
  <c r="D22" i="11" a="1"/>
  <c r="D38" i="10" a="1"/>
  <c r="D5" i="10" a="1"/>
  <c r="C11" i="11" a="1"/>
  <c r="B34" i="11" a="1"/>
  <c r="D41" i="10" a="1"/>
  <c r="D34" i="10" a="1"/>
  <c r="C47" i="10" a="1"/>
  <c r="C43" i="10" a="1"/>
  <c r="C51" i="10" a="1"/>
  <c r="C52" i="10" a="1"/>
  <c r="C26" i="11" a="1"/>
  <c r="B36" i="11" a="1"/>
  <c r="D36" i="10" a="1"/>
  <c r="D24" i="11" a="1"/>
  <c r="D43" i="11" a="1"/>
  <c r="D5" i="11" a="1"/>
  <c r="C39" i="11" a="1"/>
  <c r="C34" i="11" a="1"/>
  <c r="B9" i="11" a="1"/>
  <c r="B14" i="11" a="1"/>
  <c r="C18" i="11" a="1"/>
  <c r="C41" i="10" a="1"/>
  <c r="C50" i="10" a="1"/>
  <c r="C32" i="11" a="1"/>
  <c r="D8" i="10" a="1"/>
  <c r="B27" i="11" a="1"/>
  <c r="B44" i="11" a="1"/>
  <c r="D10" i="11" a="1"/>
  <c r="D47" i="10" a="1"/>
  <c r="C34" i="10" a="1"/>
  <c r="B30" i="11" a="1"/>
  <c r="C44" i="10" a="1"/>
  <c r="B25" i="11" a="1"/>
  <c r="C5" i="11" a="1"/>
  <c r="D10" i="10" a="1"/>
  <c r="B5" i="11" a="1"/>
  <c r="C43" i="11" a="1"/>
  <c r="D29" i="11" a="1"/>
  <c r="C45" i="10" a="1"/>
  <c r="D42" i="11" a="1"/>
  <c r="C19" i="10" a="1"/>
  <c r="C8" i="10" a="1"/>
  <c r="D32" i="11" a="1"/>
  <c r="C7" i="10" a="1"/>
  <c r="D52" i="10" a="1"/>
  <c r="C42" i="10" a="1"/>
  <c r="C40" i="10" a="1"/>
  <c r="C28" i="10" a="1"/>
  <c r="C45" i="11" a="1"/>
  <c r="B43" i="11" a="1"/>
  <c r="D16" i="10" a="1"/>
  <c r="C40" i="11" a="1"/>
  <c r="D14" i="11" a="1"/>
  <c r="B22" i="11" a="1"/>
  <c r="D51" i="10" a="1"/>
  <c r="C52" i="11" a="1"/>
  <c r="D6" i="11" a="1"/>
  <c r="D11" i="11" a="1"/>
  <c r="C9" i="11" a="1"/>
  <c r="D9" i="10" a="1"/>
  <c r="C47" i="11" a="1"/>
  <c r="B28" i="11" a="1"/>
  <c r="D23" i="11" a="1"/>
  <c r="D26" i="11" a="1"/>
  <c r="D44" i="11" a="1"/>
  <c r="C17" i="10" a="1"/>
  <c r="B48" i="11" a="1"/>
  <c r="D27" i="10" a="1"/>
  <c r="D13" i="10" a="1"/>
  <c r="D37" i="11" a="1"/>
  <c r="C38" i="10" a="1"/>
  <c r="C49" i="11" a="1"/>
  <c r="D26" i="10" a="1"/>
  <c r="D21" i="11" a="1"/>
  <c r="D19" i="11" a="1"/>
  <c r="D41" i="11" a="1"/>
  <c r="B51" i="11" a="1"/>
  <c r="D39" i="10" a="1"/>
  <c r="C25" i="10" a="1"/>
  <c r="D6" i="10" a="1"/>
  <c r="D29" i="10" a="1"/>
  <c r="C44" i="11" a="1"/>
  <c r="C12" i="10" a="1"/>
  <c r="D48" i="10" a="1"/>
  <c r="D17" i="10" a="1"/>
  <c r="C46" i="11" a="1"/>
  <c r="D35" i="11" a="1"/>
  <c r="B45" i="11" a="1"/>
  <c r="C14" i="10" a="1"/>
  <c r="C36" i="11" a="1"/>
  <c r="C11" i="10" a="1"/>
  <c r="D21" i="10" a="1"/>
  <c r="C30" i="10" a="1"/>
  <c r="C27" i="11" a="1"/>
  <c r="D25" i="10" a="1"/>
  <c r="D38" i="11" a="1"/>
  <c r="C33" i="10" a="1"/>
  <c r="C13" i="11" a="1"/>
  <c r="C48" i="11" a="1"/>
  <c r="C42" i="11" a="1"/>
  <c r="C28" i="11" a="1"/>
  <c r="D27" i="11" a="1"/>
  <c r="D36" i="11" a="1"/>
  <c r="C38" i="11" a="1"/>
  <c r="D12" i="11" a="1"/>
  <c r="D28" i="10" a="1"/>
  <c r="C31" i="10" a="1"/>
  <c r="D7" i="10" a="1"/>
  <c r="D30" i="11" a="1"/>
  <c r="C22" i="11" a="1"/>
  <c r="B32" i="11" a="1"/>
  <c r="C23" i="10" a="1"/>
  <c r="B46" i="11" a="1"/>
  <c r="B50" i="11" a="1"/>
  <c r="D52" i="11" a="1"/>
  <c r="C46" i="10" a="1"/>
  <c r="C8" i="11" a="1"/>
  <c r="D31" i="11" a="1"/>
  <c r="B47" i="11" a="1"/>
  <c r="D33" i="11" a="1"/>
  <c r="D20" i="11" a="1"/>
  <c r="D31" i="10" a="1"/>
  <c r="C23" i="11" a="1"/>
  <c r="B21" i="11" a="1"/>
  <c r="D23" i="10" a="1"/>
  <c r="B16" i="11" a="1"/>
  <c r="C17" i="11" a="1"/>
  <c r="C20" i="10" a="1"/>
  <c r="D15" i="11" a="1"/>
  <c r="B10" i="11" a="1"/>
  <c r="D22" i="10" a="1"/>
  <c r="B20" i="11" a="1"/>
  <c r="D40" i="10" a="1"/>
  <c r="C29" i="10" a="1"/>
  <c r="D19" i="10" a="1"/>
  <c r="C14" i="11" a="1"/>
  <c r="D51" i="11" a="1"/>
  <c r="C16" i="10" a="1"/>
  <c r="C6" i="11" a="1"/>
  <c r="D28" i="11" a="1"/>
  <c r="D42" i="10" a="1"/>
  <c r="D35" i="10" a="1"/>
  <c r="B17" i="11" a="1"/>
  <c r="D13" i="11" a="1"/>
  <c r="C36" i="10" a="1"/>
  <c r="D46" i="11" a="1"/>
  <c r="B13" i="11" a="1"/>
  <c r="B15" i="11" a="1"/>
  <c r="D32" i="10" a="1"/>
  <c r="D17" i="11" a="1"/>
  <c r="C22" i="10" a="1"/>
  <c r="D14" i="10" a="1"/>
  <c r="C10" i="10" a="1"/>
  <c r="B37" i="11" a="1"/>
  <c r="B52" i="11" a="1"/>
  <c r="D46" i="10" a="1"/>
  <c r="D40" i="11" a="1"/>
  <c r="D12" i="10" a="1"/>
  <c r="C27" i="10" a="1"/>
  <c r="C24" i="11" a="1"/>
  <c r="D49" i="10" a="1"/>
  <c r="D34" i="11" a="1"/>
  <c r="C35" i="11" a="1"/>
  <c r="B29" i="11" a="1"/>
  <c r="D45" i="10" a="1"/>
  <c r="B28" i="11" l="1"/>
  <c r="C51" i="11"/>
  <c r="B40" i="11"/>
  <c r="D30" i="11"/>
  <c r="B27" i="11"/>
  <c r="D9" i="11"/>
  <c r="C5" i="11"/>
  <c r="C42" i="11"/>
  <c r="D29" i="11"/>
  <c r="D32" i="11"/>
  <c r="B50" i="11"/>
  <c r="D40" i="11"/>
  <c r="B22" i="11"/>
  <c r="B49" i="11"/>
  <c r="D39" i="11"/>
  <c r="D23" i="11"/>
  <c r="D10" i="11"/>
  <c r="B12" i="11"/>
  <c r="D45" i="11"/>
  <c r="C12" i="11"/>
  <c r="C10" i="11"/>
  <c r="D52" i="11"/>
  <c r="C32" i="11"/>
  <c r="B20" i="11"/>
  <c r="D50" i="11"/>
  <c r="C39" i="11"/>
  <c r="C27" i="11"/>
  <c r="C26" i="11"/>
  <c r="B7" i="11"/>
  <c r="B51" i="11"/>
  <c r="D41" i="11"/>
  <c r="B23" i="11"/>
  <c r="B26" i="11"/>
  <c r="C49" i="11"/>
  <c r="B38" i="11"/>
  <c r="D20" i="11"/>
  <c r="C48" i="11"/>
  <c r="B37" i="11"/>
  <c r="D7" i="11"/>
  <c r="C7" i="11"/>
  <c r="B29" i="11"/>
  <c r="C38" i="11"/>
  <c r="C25" i="11"/>
  <c r="C37" i="11"/>
  <c r="D16" i="11"/>
  <c r="C28" i="11"/>
  <c r="B9" i="11"/>
  <c r="C20" i="11"/>
  <c r="D14" i="11"/>
  <c r="D13" i="11"/>
  <c r="B41" i="11"/>
  <c r="C31" i="11"/>
  <c r="B31" i="11"/>
  <c r="D28" i="11"/>
  <c r="D15" i="11"/>
  <c r="C19" i="11"/>
  <c r="B48" i="11"/>
  <c r="D38" i="11"/>
  <c r="D26" i="11"/>
  <c r="D25" i="11"/>
  <c r="C6" i="11"/>
  <c r="C50" i="11"/>
  <c r="C22" i="11"/>
  <c r="D48" i="11"/>
  <c r="D47" i="11"/>
  <c r="B17" i="11"/>
  <c r="B11" i="11"/>
  <c r="C29" i="11"/>
  <c r="D27" i="11"/>
  <c r="B52" i="11"/>
  <c r="B43" i="11"/>
  <c r="D51" i="11"/>
  <c r="D18" i="11"/>
  <c r="C47" i="11"/>
  <c r="B36" i="11"/>
  <c r="B24" i="11"/>
  <c r="B19" i="11"/>
  <c r="D5" i="11"/>
  <c r="D49" i="11"/>
  <c r="D37" i="11"/>
  <c r="D21" i="11"/>
  <c r="D24" i="11"/>
  <c r="B46" i="11"/>
  <c r="D36" i="11"/>
  <c r="B10" i="11"/>
  <c r="B45" i="11"/>
  <c r="D19" i="11"/>
  <c r="D6" i="11"/>
  <c r="D31" i="11"/>
  <c r="C8" i="11"/>
  <c r="B21" i="11"/>
  <c r="B33" i="11"/>
  <c r="B32" i="11"/>
  <c r="C17" i="11"/>
  <c r="B42" i="11"/>
  <c r="B25" i="11"/>
  <c r="C30" i="11"/>
  <c r="C41" i="11"/>
  <c r="B13" i="11"/>
  <c r="B16" i="11"/>
  <c r="D46" i="11"/>
  <c r="C35" i="11"/>
  <c r="C23" i="11"/>
  <c r="C18" i="11"/>
  <c r="C21" i="11"/>
  <c r="B47" i="11"/>
  <c r="B35" i="11"/>
  <c r="B15" i="11"/>
  <c r="B14" i="11"/>
  <c r="C45" i="11"/>
  <c r="C33" i="11"/>
  <c r="C9" i="11"/>
  <c r="C44" i="11"/>
  <c r="C11" i="11"/>
  <c r="D11" i="11"/>
  <c r="D35" i="11"/>
  <c r="B5" i="11"/>
  <c r="D8" i="11"/>
  <c r="C36" i="11"/>
  <c r="B39" i="11"/>
  <c r="D33" i="11"/>
  <c r="C52" i="11"/>
  <c r="C24" i="11"/>
  <c r="D42" i="11"/>
  <c r="B34" i="11"/>
  <c r="C40" i="11"/>
  <c r="C15" i="11"/>
  <c r="B44" i="11"/>
  <c r="D34" i="11"/>
  <c r="D22" i="11"/>
  <c r="D17" i="11"/>
  <c r="B18" i="11"/>
  <c r="C46" i="11"/>
  <c r="C34" i="11"/>
  <c r="C14" i="11"/>
  <c r="C13" i="11"/>
  <c r="D44" i="11"/>
  <c r="B30" i="11"/>
  <c r="D43" i="11"/>
  <c r="B8" i="11"/>
  <c r="C43" i="11"/>
  <c r="D12" i="11"/>
  <c r="B6" i="11"/>
  <c r="C16" i="11"/>
  <c r="D30" i="10"/>
  <c r="D31" i="10"/>
  <c r="D27" i="10"/>
  <c r="D28" i="10"/>
  <c r="D20" i="10"/>
  <c r="D45" i="10"/>
  <c r="C47" i="10"/>
  <c r="C46" i="10"/>
  <c r="C52" i="10"/>
  <c r="C22" i="10"/>
  <c r="C33" i="10"/>
  <c r="C42" i="10"/>
  <c r="C15" i="10"/>
  <c r="C45" i="10"/>
  <c r="D34" i="10"/>
  <c r="D13" i="10"/>
  <c r="D35" i="10"/>
  <c r="D44" i="10"/>
  <c r="D24" i="10"/>
  <c r="D5" i="10"/>
  <c r="C12" i="10"/>
  <c r="C7" i="10"/>
  <c r="C10" i="10"/>
  <c r="C38" i="10"/>
  <c r="C37" i="10"/>
  <c r="C5" i="10"/>
  <c r="D6" i="10"/>
  <c r="D38" i="10"/>
  <c r="D49" i="10"/>
  <c r="D52" i="10"/>
  <c r="D32" i="10"/>
  <c r="C11" i="10"/>
  <c r="C20" i="10"/>
  <c r="C19" i="10"/>
  <c r="C34" i="10"/>
  <c r="C9" i="10"/>
  <c r="C41" i="10"/>
  <c r="D39" i="10"/>
  <c r="D10" i="10"/>
  <c r="D42" i="10"/>
  <c r="D43" i="10"/>
  <c r="D17" i="10"/>
  <c r="D36" i="10"/>
  <c r="C32" i="10"/>
  <c r="C31" i="10"/>
  <c r="C50" i="10"/>
  <c r="D7" i="10"/>
  <c r="C13" i="10"/>
  <c r="C51" i="10"/>
  <c r="D14" i="10"/>
  <c r="D46" i="10"/>
  <c r="D11" i="10"/>
  <c r="D47" i="10"/>
  <c r="D33" i="10"/>
  <c r="D40" i="10"/>
  <c r="C23" i="10"/>
  <c r="C40" i="10"/>
  <c r="C39" i="10"/>
  <c r="C8" i="10"/>
  <c r="C17" i="10"/>
  <c r="C49" i="10"/>
  <c r="D18" i="10"/>
  <c r="D50" i="10"/>
  <c r="D15" i="10"/>
  <c r="D51" i="10"/>
  <c r="D8" i="10"/>
  <c r="D48" i="10"/>
  <c r="C27" i="10"/>
  <c r="C48" i="10"/>
  <c r="C16" i="10"/>
  <c r="C21" i="10"/>
  <c r="C6" i="10"/>
  <c r="D22" i="10"/>
  <c r="D29" i="10"/>
  <c r="D19" i="10"/>
  <c r="D21" i="10"/>
  <c r="D12" i="10"/>
  <c r="D25" i="10"/>
  <c r="C35" i="10"/>
  <c r="C14" i="10"/>
  <c r="C24" i="10"/>
  <c r="C28" i="10"/>
  <c r="C25" i="10"/>
  <c r="C18" i="10"/>
  <c r="D26" i="10"/>
  <c r="D41" i="10"/>
  <c r="D23" i="10"/>
  <c r="D37" i="10"/>
  <c r="D16" i="10"/>
  <c r="D9" i="10"/>
  <c r="C43" i="10"/>
  <c r="C30" i="10"/>
  <c r="C36" i="10"/>
  <c r="C44" i="10"/>
  <c r="C29" i="10"/>
  <c r="C26" i="10"/>
  <c r="B41" i="10" a="1"/>
  <c r="B31" i="10" a="1"/>
  <c r="B25" i="10" a="1"/>
  <c r="B7" i="10" a="1"/>
  <c r="B42" i="10" a="1"/>
  <c r="B47" i="10" a="1"/>
  <c r="B10" i="10" a="1"/>
  <c r="B17" i="10" a="1"/>
  <c r="B24" i="10" a="1"/>
  <c r="B39" i="10" a="1"/>
  <c r="B44" i="10" a="1"/>
  <c r="B30" i="10" a="1"/>
  <c r="B48" i="10" a="1"/>
  <c r="B45" i="10" a="1"/>
  <c r="B34" i="10" a="1"/>
  <c r="B14" i="10" a="1"/>
  <c r="B5" i="10" a="1"/>
  <c r="B6" i="10" a="1"/>
  <c r="B27" i="10" a="1"/>
  <c r="B46" i="10" a="1"/>
  <c r="B49" i="10" a="1"/>
  <c r="B13" i="10" a="1"/>
  <c r="B33" i="10" a="1"/>
  <c r="B43" i="10" a="1"/>
  <c r="C1" i="11" a="1"/>
  <c r="B23" i="10" a="1"/>
  <c r="B11" i="10" a="1"/>
  <c r="B21" i="10" a="1"/>
  <c r="B12" i="10" a="1"/>
  <c r="B8" i="10" a="1"/>
  <c r="B20" i="10" a="1"/>
  <c r="B26" i="10" a="1"/>
  <c r="B51" i="10" a="1"/>
  <c r="B35" i="10" a="1"/>
  <c r="B29" i="10" a="1"/>
  <c r="B9" i="10" a="1"/>
  <c r="B50" i="10" a="1"/>
  <c r="B38" i="10" a="1"/>
  <c r="B32" i="10" a="1"/>
  <c r="B18" i="10" a="1"/>
  <c r="B28" i="10" a="1"/>
  <c r="B40" i="10" a="1"/>
  <c r="B22" i="10" a="1"/>
  <c r="C1" i="10" a="1"/>
  <c r="B16" i="10" a="1"/>
  <c r="B52" i="10" a="1"/>
  <c r="B36" i="10" a="1"/>
  <c r="B19" i="10" a="1"/>
  <c r="B15" i="10" a="1"/>
  <c r="B37" i="10" a="1"/>
  <c r="H39" i="11" l="1"/>
  <c r="O39" i="11" s="1"/>
  <c r="S39" i="11" s="1"/>
  <c r="H23" i="11"/>
  <c r="O23" i="11" s="1"/>
  <c r="S23" i="11" s="1"/>
  <c r="H10" i="11"/>
  <c r="O10" i="11" s="1"/>
  <c r="S10" i="11" s="1"/>
  <c r="H52" i="11"/>
  <c r="O52" i="11" s="1"/>
  <c r="S52" i="11" s="1"/>
  <c r="H29" i="11"/>
  <c r="O29" i="11" s="1"/>
  <c r="S29" i="11" s="1"/>
  <c r="H11" i="11"/>
  <c r="O11" i="11" s="1"/>
  <c r="S11" i="11" s="1"/>
  <c r="H38" i="11"/>
  <c r="O38" i="11" s="1"/>
  <c r="S38" i="11" s="1"/>
  <c r="H44" i="11"/>
  <c r="O44" i="11" s="1"/>
  <c r="S44" i="11" s="1"/>
  <c r="H21" i="11"/>
  <c r="O21" i="11" s="1"/>
  <c r="S21" i="11" s="1"/>
  <c r="H50" i="11"/>
  <c r="O50" i="11" s="1"/>
  <c r="S50" i="11" s="1"/>
  <c r="H45" i="11"/>
  <c r="O45" i="11" s="1"/>
  <c r="S45" i="11" s="1"/>
  <c r="H25" i="11"/>
  <c r="O25" i="11" s="1"/>
  <c r="S25" i="11" s="1"/>
  <c r="H20" i="11"/>
  <c r="O20" i="11" s="1"/>
  <c r="S20" i="11" s="1"/>
  <c r="H35" i="11"/>
  <c r="O35" i="11" s="1"/>
  <c r="S35" i="11" s="1"/>
  <c r="H36" i="11"/>
  <c r="O36" i="11" s="1"/>
  <c r="S36" i="11" s="1"/>
  <c r="H40" i="11"/>
  <c r="O40" i="11" s="1"/>
  <c r="S40" i="11" s="1"/>
  <c r="H30" i="11"/>
  <c r="O30" i="11" s="1"/>
  <c r="S30" i="11" s="1"/>
  <c r="H49" i="11"/>
  <c r="O49" i="11" s="1"/>
  <c r="S49" i="11" s="1"/>
  <c r="H6" i="11"/>
  <c r="O6" i="11" s="1"/>
  <c r="S6" i="11" s="1"/>
  <c r="H37" i="11"/>
  <c r="O37" i="11" s="1"/>
  <c r="S37" i="11" s="1"/>
  <c r="H51" i="11"/>
  <c r="O51" i="11" s="1"/>
  <c r="S51" i="11" s="1"/>
  <c r="H34" i="11"/>
  <c r="O34" i="11" s="1"/>
  <c r="S34" i="11" s="1"/>
  <c r="H5" i="11"/>
  <c r="O5" i="11" s="1"/>
  <c r="S5" i="11" s="1"/>
  <c r="H14" i="11"/>
  <c r="O14" i="11" s="1"/>
  <c r="S14" i="11" s="1"/>
  <c r="H15" i="11"/>
  <c r="O15" i="11" s="1"/>
  <c r="S15" i="11" s="1"/>
  <c r="H13" i="11"/>
  <c r="O13" i="11" s="1"/>
  <c r="S13" i="11" s="1"/>
  <c r="H41" i="11"/>
  <c r="O41" i="11" s="1"/>
  <c r="S41" i="11" s="1"/>
  <c r="H47" i="11"/>
  <c r="O47" i="11" s="1"/>
  <c r="S47" i="11" s="1"/>
  <c r="H12" i="11"/>
  <c r="O12" i="11" s="1"/>
  <c r="S12" i="11" s="1"/>
  <c r="H48" i="11"/>
  <c r="O48" i="11" s="1"/>
  <c r="S48" i="11" s="1"/>
  <c r="H19" i="11"/>
  <c r="O19" i="11" s="1"/>
  <c r="S19" i="11" s="1"/>
  <c r="H42" i="11"/>
  <c r="O42" i="11" s="1"/>
  <c r="S42" i="11" s="1"/>
  <c r="H43" i="11"/>
  <c r="O43" i="11" s="1"/>
  <c r="S43" i="11" s="1"/>
  <c r="H9" i="11"/>
  <c r="O9" i="11" s="1"/>
  <c r="S9" i="11" s="1"/>
  <c r="H46" i="11"/>
  <c r="O46" i="11" s="1"/>
  <c r="S46" i="11" s="1"/>
  <c r="H32" i="11"/>
  <c r="O32" i="11" s="1"/>
  <c r="S32" i="11" s="1"/>
  <c r="H31" i="11"/>
  <c r="O31" i="11" s="1"/>
  <c r="S31" i="11" s="1"/>
  <c r="H7" i="11"/>
  <c r="O7" i="11" s="1"/>
  <c r="S7" i="11" s="1"/>
  <c r="H22" i="11"/>
  <c r="O22" i="11" s="1"/>
  <c r="S22" i="11" s="1"/>
  <c r="H27" i="11"/>
  <c r="O27" i="11" s="1"/>
  <c r="S27" i="11" s="1"/>
  <c r="H8" i="11"/>
  <c r="O8" i="11" s="1"/>
  <c r="S8" i="11" s="1"/>
  <c r="H18" i="11"/>
  <c r="O18" i="11" s="1"/>
  <c r="S18" i="11" s="1"/>
  <c r="H16" i="11"/>
  <c r="O16" i="11" s="1"/>
  <c r="S16" i="11" s="1"/>
  <c r="H33" i="11"/>
  <c r="O33" i="11" s="1"/>
  <c r="S33" i="11" s="1"/>
  <c r="H24" i="11"/>
  <c r="O24" i="11" s="1"/>
  <c r="S24" i="11" s="1"/>
  <c r="H17" i="11"/>
  <c r="O17" i="11" s="1"/>
  <c r="S17" i="11" s="1"/>
  <c r="H26" i="11"/>
  <c r="O26" i="11" s="1"/>
  <c r="S26" i="11" s="1"/>
  <c r="H28" i="11"/>
  <c r="O28" i="11" s="1"/>
  <c r="S28" i="11" s="1"/>
  <c r="B35" i="10"/>
  <c r="H35" i="10" s="1"/>
  <c r="O35" i="10" s="1"/>
  <c r="S35" i="10" s="1"/>
  <c r="B29" i="10"/>
  <c r="H29" i="10" s="1"/>
  <c r="O29" i="10" s="1"/>
  <c r="S29" i="10" s="1"/>
  <c r="B24" i="10"/>
  <c r="H24" i="10" s="1"/>
  <c r="O24" i="10" s="1"/>
  <c r="S24" i="10" s="1"/>
  <c r="B37" i="10"/>
  <c r="H37" i="10" s="1"/>
  <c r="O37" i="10" s="1"/>
  <c r="S37" i="10" s="1"/>
  <c r="B44" i="10"/>
  <c r="H44" i="10" s="1"/>
  <c r="O44" i="10" s="1"/>
  <c r="S44" i="10" s="1"/>
  <c r="B51" i="10"/>
  <c r="H51" i="10" s="1"/>
  <c r="O51" i="10" s="1"/>
  <c r="S51" i="10" s="1"/>
  <c r="B40" i="10"/>
  <c r="H40" i="10" s="1"/>
  <c r="O40" i="10" s="1"/>
  <c r="S40" i="10" s="1"/>
  <c r="B9" i="10"/>
  <c r="H9" i="10" s="1"/>
  <c r="O9" i="10" s="1"/>
  <c r="S9" i="10" s="1"/>
  <c r="B48" i="10"/>
  <c r="H48" i="10" s="1"/>
  <c r="O48" i="10" s="1"/>
  <c r="S48" i="10" s="1"/>
  <c r="B43" i="10"/>
  <c r="H43" i="10" s="1"/>
  <c r="O43" i="10" s="1"/>
  <c r="S43" i="10" s="1"/>
  <c r="B30" i="10"/>
  <c r="H30" i="10" s="1"/>
  <c r="O30" i="10" s="1"/>
  <c r="S30" i="10" s="1"/>
  <c r="B6" i="10"/>
  <c r="H6" i="10" s="1"/>
  <c r="O6" i="10" s="1"/>
  <c r="S6" i="10" s="1"/>
  <c r="B31" i="10"/>
  <c r="H31" i="10" s="1"/>
  <c r="O31" i="10" s="1"/>
  <c r="S31" i="10" s="1"/>
  <c r="B15" i="10"/>
  <c r="H15" i="10" s="1"/>
  <c r="O15" i="10" s="1"/>
  <c r="S15" i="10" s="1"/>
  <c r="B16" i="10"/>
  <c r="H16" i="10" s="1"/>
  <c r="O16" i="10" s="1"/>
  <c r="S16" i="10" s="1"/>
  <c r="C1" i="10"/>
  <c r="B42" i="10"/>
  <c r="H42" i="10" s="1"/>
  <c r="O42" i="10" s="1"/>
  <c r="S42" i="10" s="1"/>
  <c r="B23" i="10"/>
  <c r="H23" i="10" s="1"/>
  <c r="O23" i="10" s="1"/>
  <c r="S23" i="10" s="1"/>
  <c r="B47" i="10"/>
  <c r="H47" i="10" s="1"/>
  <c r="O47" i="10" s="1"/>
  <c r="S47" i="10" s="1"/>
  <c r="B46" i="10"/>
  <c r="H46" i="10" s="1"/>
  <c r="O46" i="10" s="1"/>
  <c r="S46" i="10" s="1"/>
  <c r="B25" i="10"/>
  <c r="H25" i="10" s="1"/>
  <c r="O25" i="10" s="1"/>
  <c r="S25" i="10" s="1"/>
  <c r="B52" i="10"/>
  <c r="H52" i="10" s="1"/>
  <c r="O52" i="10" s="1"/>
  <c r="S52" i="10" s="1"/>
  <c r="B22" i="10"/>
  <c r="H22" i="10" s="1"/>
  <c r="O22" i="10" s="1"/>
  <c r="S22" i="10" s="1"/>
  <c r="B33" i="10"/>
  <c r="H33" i="10" s="1"/>
  <c r="O33" i="10" s="1"/>
  <c r="S33" i="10" s="1"/>
  <c r="B32" i="10"/>
  <c r="H32" i="10" s="1"/>
  <c r="O32" i="10" s="1"/>
  <c r="S32" i="10" s="1"/>
  <c r="B8" i="10"/>
  <c r="H8" i="10" s="1"/>
  <c r="O8" i="10" s="1"/>
  <c r="S8" i="10" s="1"/>
  <c r="B34" i="10"/>
  <c r="H34" i="10" s="1"/>
  <c r="O34" i="10" s="1"/>
  <c r="S34" i="10" s="1"/>
  <c r="B5" i="10"/>
  <c r="H5" i="10" s="1"/>
  <c r="O5" i="10" s="1"/>
  <c r="S5" i="10" s="1"/>
  <c r="B18" i="10"/>
  <c r="H18" i="10" s="1"/>
  <c r="O18" i="10" s="1"/>
  <c r="S18" i="10" s="1"/>
  <c r="B20" i="10"/>
  <c r="H20" i="10" s="1"/>
  <c r="O20" i="10" s="1"/>
  <c r="S20" i="10" s="1"/>
  <c r="B21" i="10"/>
  <c r="H21" i="10" s="1"/>
  <c r="O21" i="10" s="1"/>
  <c r="S21" i="10" s="1"/>
  <c r="B38" i="10"/>
  <c r="H38" i="10" s="1"/>
  <c r="O38" i="10" s="1"/>
  <c r="S38" i="10" s="1"/>
  <c r="B50" i="10"/>
  <c r="H50" i="10" s="1"/>
  <c r="O50" i="10" s="1"/>
  <c r="S50" i="10" s="1"/>
  <c r="B26" i="10"/>
  <c r="H26" i="10" s="1"/>
  <c r="O26" i="10" s="1"/>
  <c r="S26" i="10" s="1"/>
  <c r="B39" i="10"/>
  <c r="H39" i="10" s="1"/>
  <c r="O39" i="10" s="1"/>
  <c r="S39" i="10" s="1"/>
  <c r="C1" i="11"/>
  <c r="B28" i="10"/>
  <c r="H28" i="10" s="1"/>
  <c r="O28" i="10" s="1"/>
  <c r="S28" i="10" s="1"/>
  <c r="B13" i="10"/>
  <c r="H13" i="10" s="1"/>
  <c r="O13" i="10" s="1"/>
  <c r="S13" i="10" s="1"/>
  <c r="B17" i="10"/>
  <c r="H17" i="10" s="1"/>
  <c r="O17" i="10" s="1"/>
  <c r="S17" i="10" s="1"/>
  <c r="B11" i="10"/>
  <c r="H11" i="10" s="1"/>
  <c r="O11" i="10" s="1"/>
  <c r="S11" i="10" s="1"/>
  <c r="B36" i="10"/>
  <c r="H36" i="10" s="1"/>
  <c r="O36" i="10" s="1"/>
  <c r="S36" i="10" s="1"/>
  <c r="B45" i="10"/>
  <c r="H45" i="10" s="1"/>
  <c r="O45" i="10" s="1"/>
  <c r="S45" i="10" s="1"/>
  <c r="B10" i="10"/>
  <c r="H10" i="10" s="1"/>
  <c r="O10" i="10" s="1"/>
  <c r="S10" i="10" s="1"/>
  <c r="B7" i="10"/>
  <c r="H7" i="10" s="1"/>
  <c r="O7" i="10" s="1"/>
  <c r="S7" i="10" s="1"/>
  <c r="B41" i="10"/>
  <c r="H41" i="10" s="1"/>
  <c r="O41" i="10" s="1"/>
  <c r="S41" i="10" s="1"/>
  <c r="B27" i="10"/>
  <c r="H27" i="10" s="1"/>
  <c r="O27" i="10" s="1"/>
  <c r="S27" i="10" s="1"/>
  <c r="B14" i="10"/>
  <c r="H14" i="10" s="1"/>
  <c r="O14" i="10" s="1"/>
  <c r="S14" i="10" s="1"/>
  <c r="B49" i="10"/>
  <c r="H49" i="10" s="1"/>
  <c r="O49" i="10" s="1"/>
  <c r="S49" i="10" s="1"/>
  <c r="B12" i="10"/>
  <c r="H12" i="10" s="1"/>
  <c r="O12" i="10" s="1"/>
  <c r="S12" i="10" s="1"/>
  <c r="B19" i="10"/>
  <c r="H19" i="10" s="1"/>
  <c r="O19" i="10" s="1"/>
  <c r="S19"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<sst xmlns="http://schemas.openxmlformats.org/spreadsheetml/2006/main" count="331" uniqueCount="131">
  <si>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</si>
  <si>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</si>
  <si>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</si>
  <si>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</si>
  <si>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</si>
  <si>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</si>
  <si>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</si>
  <si>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</si>
  <si>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</si>
  <si>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</si>
  <si>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</si>
  <si>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</si>
  <si>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</si>
  <si>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</si>
  <si>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</si>
  <si>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</si>
  <si>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</si>
  <si>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</si>
  <si>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</si>
  <si>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</si>
  <si>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</si>
  <si>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</si>
  <si>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</si>
  <si>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</si>
  <si>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</si>
  <si>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</si>
  <si>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</si>
  <si>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</si>
  <si>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Consent</t>
  </si>
  <si>
    <t>Annual Consumption</t>
  </si>
  <si>
    <t>Data Service sends IF-021 to DIP</t>
  </si>
  <si>
    <t>Number of days in PMA period (N)</t>
  </si>
  <si>
    <t>settlementDayConsumptionPeriods</t>
  </si>
  <si>
    <t>cd = calendar days</t>
  </si>
  <si>
    <t>Off Peak Declaration Date</t>
  </si>
  <si>
    <t>Off Peak Declaration Proportion</t>
  </si>
  <si>
    <t>50%</t>
  </si>
  <si>
    <t>SUPC sends Off Peak Declaration IF-024 SUPC Advisory Notification to Data Service</t>
  </si>
  <si>
    <t>SUPC sends D0010 to SDSC</t>
  </si>
  <si>
    <t>TSixxExNxTxAxxxCxxx</t>
  </si>
  <si>
    <t>Where the non-smart Meter has switch load (Economy 7 customers), the SDS applies the PMAs to the Peak (PMA_PEAKN) and Off-Peak (PMA_OFFN) Periods as appropriate. The Peak and Off-Peak Meter advances shall be identified using the relevant MTD and the Periods they are applied to as set out in the Load Shape categories in ISD.</t>
  </si>
  <si>
    <t>Calculation for UTC Period j on UTC Date D and Meter Advance Period N where LS_TOT_OFFD is the Load shape off-peak total summed over the PMA Period N and LS_TOT_PEAKN is the Load Shape total summed over the PMA Period N:</t>
  </si>
  <si>
    <t>UTCP_OFFDj = LSPVDj/ LS_TOT_OFFN * PMA_OFFN for j in Off-peak period</t>
  </si>
  <si>
    <t>AND</t>
  </si>
  <si>
    <t>UTCP_PEAKDj = LSPVDj/ LS_TOT_PEAKN * PMA_PEAKN for j in Peak period</t>
  </si>
  <si>
    <t xml:space="preserve"> Off-Peak Period (UTC) Start Time</t>
  </si>
  <si>
    <t>Off-Peak Period (UTC) End Time</t>
  </si>
  <si>
    <t>LS_TOT_OFFN</t>
  </si>
  <si>
    <t>LS_TOT_PEAKN</t>
  </si>
  <si>
    <t>07:00:00</t>
  </si>
  <si>
    <t>00:00:00</t>
  </si>
  <si>
    <t>Off Peak</t>
  </si>
  <si>
    <t>PMA_OFFN</t>
  </si>
  <si>
    <t>PMA_PEAKN</t>
  </si>
  <si>
    <t>E6</t>
  </si>
  <si>
    <t>Formula Method 6</t>
  </si>
  <si>
    <t>Method 6: SDS estimates for non-smart Meters with PMAs available (Import and Export)</t>
  </si>
  <si>
    <t>Where non-smart Meter advances spanning the UTC period are available the advances shall summed across all Settlement Registers. The PMA will be applied to the load shapes for the Meter advance period using the appropriate load shape and daily totals notified by the LSS. This data will be recorded as ""E6"".</t>
  </si>
  <si>
    <t>Calculation for UTC Period j on UTC Date D and Meter Advance Period N where LS_TOTN is the Load Shape totals LS_TOTD summed over Meter advance period N:</t>
  </si>
  <si>
    <t>UTCPDj = LSPVDj/ LS_TOTN * PMAN</t>
  </si>
  <si>
    <t>DIP sends PUB-021 to SUPC,  LSS</t>
  </si>
  <si>
    <t>Reading Type</t>
  </si>
  <si>
    <t>Register 1</t>
  </si>
  <si>
    <t>Register 2</t>
  </si>
  <si>
    <t xml:space="preserve">registerReading </t>
  </si>
  <si>
    <t>Register Reading Date (00:00:00)</t>
  </si>
  <si>
    <t>C</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</si>
  <si>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</si>
  <si>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</si>
  <si>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</si>
  <si>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</si>
  <si>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</si>
  <si>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</si>
  <si>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</si>
  <si>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</si>
  <si>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</si>
  <si>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</si>
  <si>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</si>
  <si>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</si>
  <si>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</si>
  <si>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</si>
  <si>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</si>
  <si>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</si>
  <si>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</si>
  <si>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</si>
  <si>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</si>
  <si>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</si>
  <si>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</si>
  <si>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</si>
  <si>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</si>
  <si>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</si>
  <si>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</si>
  <si>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</si>
  <si>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</si>
  <si>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</si>
  <si>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</si>
  <si>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</si>
  <si>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</si>
  <si>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</si>
  <si>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</si>
  <si>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</si>
  <si>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</si>
  <si>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</si>
  <si>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</si>
  <si>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</si>
  <si>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</si>
  <si>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</si>
  <si>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</si>
  <si>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</si>
  <si>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</si>
  <si>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</si>
  <si>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</si>
  <si>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</si>
  <si>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</si>
  <si>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</si>
  <si>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</si>
  <si>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</si>
  <si>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</si>
  <si>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</si>
  <si>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</si>
  <si>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t>
  </si>
  <si>
    <t>S</t>
  </si>
  <si>
    <t>_P</t>
  </si>
  <si>
    <t>AI</t>
  </si>
  <si>
    <t>W</t>
  </si>
  <si>
    <t>S_PTAIW</t>
  </si>
  <si>
    <t>N</t>
  </si>
  <si>
    <t>3000.000</t>
  </si>
  <si>
    <t/>
  </si>
  <si>
    <t>effectivedate</t>
  </si>
  <si>
    <t>effectivedate +1 calendar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</si>
</sst>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xf numFmtId="49" fontId="0" fillId="0" borderId="0" xfId="0" applyNumberFormat="1"/>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sqref="A1:XFD1048576"/>
    </sheetView>
  </sheetViews>
  <sheetFormatPr defaultRowHeight="15" x14ac:dyDescent="0.25"/>
  <cols>
    <col min="1" max="1" width="124.7109375" style="18" customWidth="1"/>
  </cols>
  <sheetData>
    <row r="1" spans="1:1" x14ac:dyDescent="0.25">
      <c r="A1" s="14" t="s">
        <v>22</v>
      </c>
    </row>
    <row r="3" spans="1:1" ht="45" x14ac:dyDescent="0.25">
      <c r="A3" s="18" t="s">
        <v>115</v>
      </c>
    </row>
    <row r="5" spans="1:1" ht="45" x14ac:dyDescent="0.25">
      <c r="A5" s="18" t="s">
        <v>116</v>
      </c>
    </row>
    <row r="7" spans="1:1" x14ac:dyDescent="0.25">
      <c r="A7" s="18" t="s">
        <v>24</v>
      </c>
    </row>
    <row r="8" spans="1:1" x14ac:dyDescent="0.25">
      <c r="A8" s="18" t="s">
        <v>23</v>
      </c>
    </row>
    <row r="9" spans="1:1" x14ac:dyDescent="0.25">
      <c r="A9" s="18" t="s">
        <v>25</v>
      </c>
    </row>
    <row r="10" spans="1:1" x14ac:dyDescent="0.25">
      <c r="A10" s="18" t="s">
        <v>26</v>
      </c>
    </row>
    <row r="11" spans="1:1" x14ac:dyDescent="0.25">
      <c r="A11" s="18" t="s">
        <v>27</v>
      </c>
    </row>
    <row r="13" spans="1:1" x14ac:dyDescent="0.25">
      <c r="A13" s="18" t="s">
        <v>117</v>
      </c>
    </row>
    <row r="15" spans="1:1" x14ac:dyDescent="0.25">
      <c r="A15" s="18" t="s">
        <v>33</v>
      </c>
    </row>
    <row r="16" spans="1:1" x14ac:dyDescent="0.25">
      <c r="A16" s="18" t="s">
        <v>118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C18"/>
  <sheetViews>
    <sheetView tabSelected="1" workbookViewId="0"/>
  </sheetViews>
  <sheetFormatPr defaultRowHeight="15" x14ac:dyDescent="0.25"/>
  <cols>
    <col min="2" max="2" width="124.7109375" style="18" customWidth="1"/>
  </cols>
  <sheetData>
    <row r="1" spans="1:3" x14ac:dyDescent="0.25">
      <c r="A1" s="2" t="s">
        <v>20</v>
      </c>
    </row>
    <row r="2" spans="1:3" x14ac:dyDescent="0.25">
      <c r="A2" t="s">
        <v>21</v>
      </c>
    </row>
    <row r="5" spans="1:3" ht="30" x14ac:dyDescent="0.25">
      <c r="A5" s="20">
        <v>1</v>
      </c>
      <c r="B5" s="18" t="s">
        <v>119</v>
      </c>
    </row>
    <row r="6" spans="1:3" x14ac:dyDescent="0.25">
      <c r="A6" s="20"/>
      <c r="B6" s="21"/>
    </row>
    <row r="7" spans="1:3" x14ac:dyDescent="0.25">
      <c r="A7" s="20"/>
    </row>
    <row r="8" spans="1:3" x14ac:dyDescent="0.25">
      <c r="A8" s="3"/>
    </row>
    <row r="9" spans="1:3" x14ac:dyDescent="0.25">
      <c r="A9" s="3"/>
    </row>
    <row r="10" spans="1:3" x14ac:dyDescent="0.25">
      <c r="A10" s="3"/>
    </row>
    <row r="11" spans="1:3" x14ac:dyDescent="0.25">
      <c r="A11" s="3"/>
    </row>
    <row r="12" spans="1:3" x14ac:dyDescent="0.25">
      <c r="A12" s="3"/>
    </row>
    <row r="13" spans="1:3" x14ac:dyDescent="0.25">
      <c r="A13" s="3"/>
      <c r="C13">
        <v>0</v>
      </c>
    </row>
    <row r="14" spans="1:3" x14ac:dyDescent="0.25">
      <c r="A14" s="3"/>
    </row>
    <row r="15" spans="1:3" x14ac:dyDescent="0.25">
      <c r="A15" s="3"/>
    </row>
    <row r="16" spans="1:3"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L6"/>
  <sheetViews>
    <sheetView workbookViewId="0">
      <selection activeCell="F15" sqref="F15"/>
    </sheetView>
  </sheetViews>
  <sheetFormatPr defaultRowHeight="15" x14ac:dyDescent="0.25"/>
  <cols>
    <col min="1" max="1" width="18.5703125" style="2" bestFit="1" customWidth="1"/>
    <col min="2" max="2" width="18.5703125" bestFit="1" customWidth="1"/>
    <col min="3" max="3" width="5.28515625" style="28" bestFit="1" customWidth="1"/>
    <col min="4" max="4" width="3.7109375" style="3" bestFit="1" customWidth="1"/>
    <col min="5" max="7" width="5.28515625" style="3" bestFit="1" customWidth="1"/>
    <col min="8" max="8" width="8.42578125" style="29" bestFit="1" customWidth="1"/>
    <col min="9" max="9" width="5.28515625" style="30" bestFit="1" customWidth="1"/>
    <col min="10" max="10" width="8.5703125" style="30" bestFit="1" customWidth="1"/>
  </cols>
  <sheetData>
    <row r="3" spans="1:12" s="2" customFormat="1" ht="165" x14ac:dyDescent="0.25">
      <c r="B3" s="2" t="s">
        <v>11</v>
      </c>
      <c r="C3" s="24" t="s">
        <v>12</v>
      </c>
      <c r="D3" s="25" t="s">
        <v>13</v>
      </c>
      <c r="E3" s="25" t="s">
        <v>14</v>
      </c>
      <c r="F3" s="25" t="s">
        <v>15</v>
      </c>
      <c r="G3" s="25" t="s">
        <v>16</v>
      </c>
      <c r="H3" s="26" t="s">
        <v>17</v>
      </c>
      <c r="I3" s="27" t="s">
        <v>28</v>
      </c>
      <c r="J3" s="27" t="s">
        <v>29</v>
      </c>
      <c r="K3" s="25" t="s">
        <v>45</v>
      </c>
      <c r="L3" s="25" t="s">
        <v>46</v>
      </c>
    </row>
    <row r="4" spans="1:12" x14ac:dyDescent="0.25">
      <c r="A4" s="2" t="s">
        <v>8</v>
      </c>
      <c r="B4" t="s">
        <v>39</v>
      </c>
      <c r="C4" s="28" t="s">
        <v>121</v>
      </c>
      <c r="D4" s="3" t="s">
        <v>122</v>
      </c>
      <c r="E4" s="3" t="s">
        <v>120</v>
      </c>
      <c r="F4" s="3" t="s">
        <v>123</v>
      </c>
      <c r="G4" s="3" t="s">
        <v>124</v>
      </c>
      <c r="H4" s="29" t="s">
        <v>125</v>
      </c>
      <c r="I4" s="30" t="s">
        <v>126</v>
      </c>
      <c r="J4" s="30" t="s">
        <v>127</v>
      </c>
      <c r="K4" s="34" t="s">
        <v>50</v>
      </c>
      <c r="L4" s="34" t="s">
        <v>49</v>
      </c>
    </row>
    <row r="5" spans="1:12" x14ac:dyDescent="0.25">
      <c r="A5" s="2" t="s">
        <v>9</v>
      </c>
      <c r="C5" s="28" t="e">
        <v>#N/A</v>
      </c>
      <c r="D5" s="3" t="s">
        <v>128</v>
      </c>
      <c r="E5" s="3" t="e">
        <v>#N/A</v>
      </c>
      <c r="F5" s="3" t="e">
        <v>#N/A</v>
      </c>
      <c r="G5" s="3" t="e">
        <v>#N/A</v>
      </c>
      <c r="H5" s="29" t="e">
        <v>#N/A</v>
      </c>
      <c r="I5" s="30" t="e">
        <v>#N/A</v>
      </c>
      <c r="J5" s="30" t="e">
        <v>#N/A</v>
      </c>
      <c r="K5" s="34" t="s">
        <v>50</v>
      </c>
      <c r="L5" s="34" t="s">
        <v>49</v>
      </c>
    </row>
    <row r="6" spans="1:12" x14ac:dyDescent="0.25">
      <c r="A6" s="2" t="s">
        <v>10</v>
      </c>
      <c r="C6" s="28" t="e">
        <v>#N/A</v>
      </c>
      <c r="D6" s="3" t="s">
        <v>128</v>
      </c>
      <c r="E6" s="3" t="e">
        <v>#N/A</v>
      </c>
      <c r="F6" s="3" t="e">
        <v>#N/A</v>
      </c>
      <c r="G6" s="3" t="e">
        <v>#N/A</v>
      </c>
      <c r="H6" s="29" t="e">
        <v>#N/A</v>
      </c>
      <c r="I6" s="30" t="e">
        <v>#N/A</v>
      </c>
      <c r="J6" s="30" t="e">
        <v>#N/A</v>
      </c>
      <c r="K6" s="34" t="s">
        <v>50</v>
      </c>
      <c r="L6" s="34" t="s">
        <v>49</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A8FCD-46AA-4417-A356-FE4BD4226133}">
  <sheetPr>
    <tabColor rgb="FF92D050"/>
  </sheetPr>
  <dimension ref="A1:G4"/>
  <sheetViews>
    <sheetView workbookViewId="0">
      <selection activeCell="A4" sqref="A4"/>
    </sheetView>
  </sheetViews>
  <sheetFormatPr defaultRowHeight="15" x14ac:dyDescent="0.25"/>
  <cols>
    <col min="1" max="1" width="40.28515625" bestFit="1" customWidth="1"/>
    <col min="2" max="2" width="18.5703125" customWidth="1"/>
    <col min="3" max="3" width="19.42578125" customWidth="1"/>
    <col min="4" max="4" width="14.5703125" customWidth="1"/>
    <col min="6" max="6" width="40.28515625" bestFit="1" customWidth="1"/>
    <col min="7" max="7" width="16.5703125" bestFit="1" customWidth="1"/>
    <col min="8" max="8" width="15.7109375" bestFit="1" customWidth="1"/>
  </cols>
  <sheetData>
    <row r="1" spans="1:7" x14ac:dyDescent="0.25">
      <c r="A1" s="1" t="s">
        <v>38</v>
      </c>
    </row>
    <row r="2" spans="1:7" x14ac:dyDescent="0.25">
      <c r="A2" s="2"/>
      <c r="B2" s="2" t="s">
        <v>62</v>
      </c>
      <c r="C2" s="2" t="s">
        <v>63</v>
      </c>
      <c r="F2" s="2"/>
      <c r="G2" s="2"/>
    </row>
    <row r="3" spans="1:7" s="18" customFormat="1" x14ac:dyDescent="0.25">
      <c r="A3" s="14" t="s">
        <v>65</v>
      </c>
      <c r="B3" s="22" t="s">
        <v>64</v>
      </c>
      <c r="C3" s="22" t="s">
        <v>64</v>
      </c>
      <c r="D3" s="14" t="s">
        <v>61</v>
      </c>
    </row>
    <row r="4" spans="1:7" x14ac:dyDescent="0.25">
      <c r="A4" t="s">
        <v>129</v>
      </c>
      <c r="B4" s="23">
        <v>10000</v>
      </c>
      <c r="C4" s="23">
        <v>10000</v>
      </c>
      <c r="D4" s="23" t="s">
        <v>66</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2225-2BA0-4338-9C43-48B8933BFFFE}">
  <sheetPr>
    <tabColor rgb="FF92D050"/>
  </sheetPr>
  <dimension ref="A1:H4"/>
  <sheetViews>
    <sheetView workbookViewId="0">
      <selection activeCell="A4" sqref="A4"/>
    </sheetView>
  </sheetViews>
  <sheetFormatPr defaultRowHeight="15" x14ac:dyDescent="0.25"/>
  <cols>
    <col min="1" max="1" width="25.5703125" customWidth="1"/>
    <col min="2" max="2" width="25.42578125" customWidth="1"/>
    <col min="3" max="3" width="19.42578125" customWidth="1"/>
    <col min="6" max="6" width="40.28515625" bestFit="1" customWidth="1"/>
    <col min="7" max="7" width="16.5703125" bestFit="1" customWidth="1"/>
    <col min="8" max="8" width="15.7109375" bestFit="1" customWidth="1"/>
  </cols>
  <sheetData>
    <row r="1" spans="1:8" x14ac:dyDescent="0.25">
      <c r="A1" s="1" t="s">
        <v>37</v>
      </c>
    </row>
    <row r="2" spans="1:8" x14ac:dyDescent="0.25">
      <c r="A2" s="2"/>
      <c r="F2" s="2"/>
      <c r="G2" s="2"/>
    </row>
    <row r="3" spans="1:8" s="18" customFormat="1" ht="30" x14ac:dyDescent="0.25">
      <c r="A3" s="14" t="s">
        <v>34</v>
      </c>
      <c r="B3" s="22" t="s">
        <v>35</v>
      </c>
      <c r="C3" s="14"/>
      <c r="F3" s="14"/>
      <c r="G3" s="22"/>
      <c r="H3" s="14"/>
    </row>
    <row r="4" spans="1:8" x14ac:dyDescent="0.25">
      <c r="A4" t="s">
        <v>129</v>
      </c>
      <c r="B4" s="34" t="s">
        <v>36</v>
      </c>
      <c r="G4" s="34"/>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election activeCell="A4" sqref="A4"/>
    </sheetView>
  </sheetViews>
  <sheetFormatPr defaultRowHeight="15" x14ac:dyDescent="0.25"/>
  <cols>
    <col min="1" max="1" width="40.28515625" bestFit="1" customWidth="1"/>
    <col min="2" max="2" width="18.5703125" customWidth="1"/>
    <col min="3" max="3" width="19.42578125" customWidth="1"/>
    <col min="4" max="4" width="14.5703125" customWidth="1"/>
    <col min="6" max="6" width="40.28515625" bestFit="1" customWidth="1"/>
    <col min="7" max="7" width="16.5703125" bestFit="1" customWidth="1"/>
    <col min="8" max="8" width="15.7109375" bestFit="1" customWidth="1"/>
  </cols>
  <sheetData>
    <row r="1" spans="1:7" x14ac:dyDescent="0.25">
      <c r="A1" s="1" t="s">
        <v>38</v>
      </c>
    </row>
    <row r="2" spans="1:7" x14ac:dyDescent="0.25">
      <c r="A2" s="2"/>
      <c r="B2" s="2" t="s">
        <v>62</v>
      </c>
      <c r="C2" s="2" t="s">
        <v>63</v>
      </c>
      <c r="F2" s="2"/>
      <c r="G2" s="2"/>
    </row>
    <row r="3" spans="1:7" s="18" customFormat="1" x14ac:dyDescent="0.25">
      <c r="A3" s="14" t="s">
        <v>65</v>
      </c>
      <c r="B3" s="22" t="s">
        <v>64</v>
      </c>
      <c r="C3" s="22" t="s">
        <v>64</v>
      </c>
      <c r="D3" s="14" t="s">
        <v>61</v>
      </c>
    </row>
    <row r="4" spans="1:7" x14ac:dyDescent="0.25">
      <c r="A4" t="s">
        <v>130</v>
      </c>
      <c r="B4" s="23">
        <v>10010</v>
      </c>
      <c r="C4" s="23">
        <v>10010</v>
      </c>
      <c r="D4" s="23" t="s">
        <v>66</v>
      </c>
    </row>
  </sheetData>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580F0-E662-4AE7-9CAB-C31E8BC6E1A5}">
  <dimension ref="A1:A9"/>
  <sheetViews>
    <sheetView workbookViewId="0">
      <selection activeCell="A9" sqref="A1:A9"/>
    </sheetView>
  </sheetViews>
  <sheetFormatPr defaultRowHeight="15" x14ac:dyDescent="0.25"/>
  <cols>
    <col min="1" max="1" width="158.85546875" style="18" customWidth="1"/>
  </cols>
  <sheetData>
    <row r="1" spans="1:1" x14ac:dyDescent="0.25">
      <c r="A1" s="18" t="s">
        <v>56</v>
      </c>
    </row>
    <row r="2" spans="1:1" ht="30" x14ac:dyDescent="0.25">
      <c r="A2" s="18" t="s">
        <v>57</v>
      </c>
    </row>
    <row r="3" spans="1:1" x14ac:dyDescent="0.25">
      <c r="A3" s="18" t="s">
        <v>58</v>
      </c>
    </row>
    <row r="4" spans="1:1" x14ac:dyDescent="0.25">
      <c r="A4" s="18" t="s">
        <v>59</v>
      </c>
    </row>
    <row r="5" spans="1:1" ht="30" x14ac:dyDescent="0.25">
      <c r="A5" s="18" t="s">
        <v>40</v>
      </c>
    </row>
    <row r="6" spans="1:1" ht="30" x14ac:dyDescent="0.25">
      <c r="A6" s="18" t="s">
        <v>41</v>
      </c>
    </row>
    <row r="7" spans="1:1" x14ac:dyDescent="0.25">
      <c r="A7" s="18" t="s">
        <v>42</v>
      </c>
    </row>
    <row r="8" spans="1:1" x14ac:dyDescent="0.25">
      <c r="A8" s="18" t="s">
        <v>43</v>
      </c>
    </row>
    <row r="9" spans="1:1" x14ac:dyDescent="0.25">
      <c r="A9" s="18" t="s">
        <v>44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S436"/>
  <sheetViews>
    <sheetView topLeftCell="A38" workbookViewId="0">
      <selection activeCell="A5" sqref="A5"/>
    </sheetView>
  </sheetViews>
  <sheetFormatPr defaultRowHeight="15" x14ac:dyDescent="0.25"/>
  <cols>
    <col min="1" max="1" width="64.5703125" bestFit="1" customWidth="1"/>
    <col min="2" max="2" width="11.85546875" customWidth="1"/>
    <col min="3" max="3" width="13.28515625" bestFit="1" customWidth="1"/>
    <col min="4" max="4" width="14.42578125" bestFit="1" customWidth="1"/>
    <col min="5" max="7" width="11.85546875" customWidth="1"/>
    <col min="8" max="10" width="11.28515625" style="3" customWidth="1"/>
    <col min="11" max="11" width="11.28515625" style="5" customWidth="1"/>
    <col min="12" max="13" width="11.28515625" style="3" customWidth="1"/>
    <col min="14" max="14" width="3.85546875" style="10" customWidth="1"/>
    <col min="15" max="18" width="3.85546875" customWidth="1"/>
    <col min="19" max="19" width="9.140625" style="11"/>
  </cols>
  <sheetData>
    <row r="1" spans="1:19" ht="15.75" thickBot="1" x14ac:dyDescent="0.3">
      <c r="A1" t="s">
        <v>30</v>
      </c>
      <c r="C1" t="str" cm="1">
        <f t="array" aca="1" ref="C1" ca="1">IF(ISERROR(INDIRECT("'[LoadShape.xlsx]" &amp; 'Load Shape Criteria'!$H$4 &amp; " 22'!$L4")),"Ensure LoadShape.xlsx is open to remove #REF errors","")</f>
        <v/>
      </c>
      <c r="G1">
        <f>TIMEVALUE('Load Shape Criteria'!K4)</f>
        <v>0</v>
      </c>
      <c r="N1" s="7"/>
      <c r="O1" s="8"/>
      <c r="P1" s="8"/>
      <c r="Q1" s="8"/>
      <c r="R1" s="8"/>
      <c r="S1" s="9"/>
    </row>
    <row r="2" spans="1:19" ht="15.75" thickBot="1" x14ac:dyDescent="0.3">
      <c r="A2" s="31" t="s">
        <v>31</v>
      </c>
      <c r="B2" s="32">
        <v>1</v>
      </c>
    </row>
    <row r="3" spans="1:19" s="18" customFormat="1" ht="30" x14ac:dyDescent="0.25">
      <c r="A3" s="14" t="s">
        <v>5</v>
      </c>
      <c r="B3" s="14" t="s">
        <v>19</v>
      </c>
      <c r="C3" s="14" t="s">
        <v>19</v>
      </c>
      <c r="D3" s="14" t="s">
        <v>19</v>
      </c>
      <c r="E3" s="14" t="s">
        <v>6</v>
      </c>
      <c r="F3" s="14" t="s">
        <v>6</v>
      </c>
      <c r="G3" s="14" t="s">
        <v>6</v>
      </c>
      <c r="H3" s="15" t="s">
        <v>55</v>
      </c>
      <c r="I3" s="15" t="s">
        <v>7</v>
      </c>
      <c r="J3" s="15" t="s">
        <v>7</v>
      </c>
      <c r="K3" s="16" t="s">
        <v>7</v>
      </c>
      <c r="L3" s="15"/>
      <c r="M3" s="15"/>
      <c r="N3" s="17"/>
      <c r="S3" s="19"/>
    </row>
    <row r="4" spans="1:19" x14ac:dyDescent="0.25">
      <c r="A4" s="2" t="s">
        <v>0</v>
      </c>
      <c r="B4" s="2" t="s">
        <v>18</v>
      </c>
      <c r="C4" s="2" t="s">
        <v>47</v>
      </c>
      <c r="D4" s="2" t="s">
        <v>48</v>
      </c>
      <c r="E4" s="2" t="s">
        <v>52</v>
      </c>
      <c r="F4" s="2" t="s">
        <v>53</v>
      </c>
      <c r="G4" s="2" t="s">
        <v>51</v>
      </c>
      <c r="H4" s="4" t="s">
        <v>1</v>
      </c>
      <c r="I4" s="4" t="s">
        <v>2</v>
      </c>
      <c r="J4" s="4" t="s">
        <v>3</v>
      </c>
      <c r="K4" s="6" t="s">
        <v>4</v>
      </c>
      <c r="L4" s="4" t="s">
        <v>32</v>
      </c>
      <c r="M4" s="4"/>
      <c r="N4" s="12" t="s">
        <v>0</v>
      </c>
      <c r="O4" s="4" t="s">
        <v>1</v>
      </c>
      <c r="P4" s="4" t="s">
        <v>2</v>
      </c>
      <c r="Q4" s="4" t="s">
        <v>3</v>
      </c>
      <c r="R4" s="4" t="s">
        <v>4</v>
      </c>
      <c r="S4" s="13" t="s">
        <v>5</v>
      </c>
    </row>
    <row r="5" spans="1:19" x14ac:dyDescent="0.25">
      <c r="A5" t="s">
        <v>67</v>
      </c>
      <c r="B5" cm="1">
        <f t="array" aca="1" ref="B5" ca="1">INDIRECT("'[LoadShape.xlsx]" &amp; 'Load Shape Criteria'!$H$4 &amp; " 22'!$L4")</f>
        <v>0.1</v>
      </c>
      <c r="C5" cm="1">
        <f t="array" aca="1" ref="C5" ca="1">INDIRECT("'[LoadShape.xlsx]" &amp; 'Load Shape Criteria'!$H$4 &amp; " 23'!$K$4") * $B$2</f>
        <v>1.4000000000000001</v>
      </c>
      <c r="D5" cm="1">
        <f t="array" aca="1" ref="D5" ca="1">INDIRECT("'[LoadShape.xlsx]" &amp; 'Load Shape Criteria'!$H$4 &amp; " 23'!$J$4") * $B$2</f>
        <v>4.9999999999999964</v>
      </c>
      <c r="E5">
        <f>'Step 80'!$B$4-10000</f>
        <v>10</v>
      </c>
      <c r="F5">
        <f>'Step 80'!$C$4-10000</f>
        <v>10</v>
      </c>
      <c r="G5" t="b">
        <f>AND(TIMEVALUE(MID(A5,FIND("DT",A5)+2,8))&gt;=TIMEVALUE('Load Shape Criteria'!$K$4),TIMEVALUE(MID(A5,FIND("DT",A5)+2,8))&lt;=TIMEVALUE('Load Shape Criteria'!$L$4))</f>
        <v>1</v>
      </c>
      <c r="H5" s="3">
        <f t="shared" ref="H5:H19" ca="1" si="0">IF(G5,(B5/C5)*E5,(B5/D5)*F5)</f>
        <v>0.71428571428571419</v>
      </c>
      <c r="I5" s="3" t="s">
        <v>54</v>
      </c>
      <c r="J5" s="3">
        <v>10</v>
      </c>
      <c r="L5" s="33" t="str">
        <f>IF(ISERROR(FIND("T00:30:00",$A5)),"","          {
            ""settlementDay"": {
              ""settlementDayDate"": """&amp;SUBSTITUTE($A5,"00:30","00:00")&amp;""",
              ""periodDuration"": 30
            },
            ""consumptionPeriods"": [
")</f>
        <v xml:space="preserve">          {
            "settlementDay": {
              "settlementDayDate": "&lt;effectivedate YYYY-MM-DDT00:00:00+00:00&gt;",
              "periodDuration": 30
            },
            "consumptionPeriods": [
</v>
      </c>
      <c r="M5" s="33" t="str">
        <f>IF(ISERROR(FIND("T00:00:00",$A5)),",
","
           ]
          }"&amp;IF(LEN($A6)&gt;0,",
",""))</f>
        <v xml:space="preserve">,
</v>
      </c>
      <c r="N5" s="10" t="str">
        <f>"                ""sp"": """&amp;$A5&amp;""","</f>
        <v xml:space="preserve">                "sp": "&lt;effectivedate YYYY-MM-DDT00:30:00+00:00&gt;",</v>
      </c>
      <c r="O5" t="str">
        <f ca="1">"                ""v"": """&amp;TEXT(H5,"0.000")&amp;""","</f>
        <v xml:space="preserve">                "v": "0.714",</v>
      </c>
      <c r="P5" t="str">
        <f>"                ""q"": """&amp;I5&amp;""","</f>
        <v xml:space="preserve">                "q": "E6",</v>
      </c>
      <c r="Q5" t="str">
        <f>IF(LEN(TRIM(J5))=0,"                ""e"": null,","                ""e"": """&amp;J5&amp;""",")</f>
        <v xml:space="preserve">                "e": "10",</v>
      </c>
      <c r="R5" t="str">
        <f>IF(LEN(TRIM(K5))=0,"                ""arc"": null","                ""arc"": """&amp;K5&amp;"""")</f>
        <v xml:space="preserve">                "arc": null</v>
      </c>
      <c r="S5" s="11" t="str">
        <f ca="1">L5&amp;"              {
"&amp;N5&amp;"
"&amp;O5&amp;"
"&amp;P5&amp;"
"&amp;Q5&amp;"
"&amp;R5&amp;"
              }"&amp;M5</f>
        <v xml:space="preserve">          {
            "settlementDay": {
              "settlementDayDate": "&lt;effectivedate YYYY-MM-DDT00:00:00+00:00&gt;",
              "periodDuration": 30
            },
            "consumptionPeriods": [
              {
                "sp": "&lt;effectivedate YYYY-MM-DDT00:30:00+00:00&gt;",
                "v": "0.714",
                "q": "E6",
                "e": "10",
                "arc": null
              },
</v>
      </c>
    </row>
    <row r="6" spans="1:19" x14ac:dyDescent="0.25">
      <c r="A6" t="s">
        <v>68</v>
      </c>
      <c r="B6" cm="1">
        <f t="array" aca="1" ref="B6" ca="1">INDIRECT("'[LoadShape.xlsx]" &amp; 'Load Shape Criteria'!$H$4 &amp; " 22'!$L5")</f>
        <v>0.1</v>
      </c>
      <c r="C6" cm="1">
        <f t="array" aca="1" ref="C6" ca="1">INDIRECT("'[LoadShape.xlsx]" &amp; 'Load Shape Criteria'!$H$4 &amp; " 23'!$K$4") * $B$2</f>
        <v>1.4000000000000001</v>
      </c>
      <c r="D6" cm="1">
        <f t="array" aca="1" ref="D6" ca="1">INDIRECT("'[LoadShape.xlsx]" &amp; 'Load Shape Criteria'!$H$4 &amp; " 23'!$J$4") * $B$2</f>
        <v>4.9999999999999964</v>
      </c>
      <c r="E6">
        <f>'Step 80'!$B$4-10000</f>
        <v>10</v>
      </c>
      <c r="F6">
        <f>'Step 80'!$C$4-10000</f>
        <v>10</v>
      </c>
      <c r="G6" t="b">
        <f>AND(TIMEVALUE(MID(A6,FIND("DT",A6)+2,8))&gt;=TIMEVALUE('Load Shape Criteria'!$K$4),TIMEVALUE(MID(A6,FIND("DT",A6)+2,8))&lt;=TIMEVALUE('Load Shape Criteria'!$L$4))</f>
        <v>1</v>
      </c>
      <c r="H6" s="3">
        <f t="shared" ca="1" si="0"/>
        <v>0.71428571428571419</v>
      </c>
      <c r="I6" s="3" t="s">
        <v>54</v>
      </c>
      <c r="J6" s="3">
        <v>10</v>
      </c>
      <c r="L6" s="33" t="str">
        <f t="shared" ref="L6:L52" si="1">IF(ISERROR(FIND("T00:30:00",$A6)),"","          {
            ""settlementDay"": {
              ""settlementDayDate"": """&amp;SUBSTITUTE($A6,"00:30","00:00")&amp;""",
              ""periodDuration"": 30
            },
            ""consumptionPeriods"": [
")</f>
        <v/>
      </c>
      <c r="M6" s="33" t="str">
        <f t="shared" ref="M6:M52" si="2">IF(ISERROR(FIND("T00:00:00",$A6)),",
","
           ]
          }"&amp;IF(LEN($A7)&gt;0,",
",""))</f>
        <v xml:space="preserve">,
</v>
      </c>
      <c r="N6" s="10" t="str">
        <f t="shared" ref="N6:N52" si="3">"                ""sp"": """&amp;$A6&amp;""","</f>
        <v xml:space="preserve">                "sp": "&lt;effectivedate YYYY-MM-DDT01:00:00+00:00&gt;",</v>
      </c>
      <c r="O6" t="str">
        <f t="shared" ref="O6:O52" ca="1" si="4">"                ""v"": """&amp;TEXT(H6,"0.000")&amp;""","</f>
        <v xml:space="preserve">                "v": "0.714",</v>
      </c>
      <c r="P6" t="str">
        <f t="shared" ref="P6:P52" si="5">"                ""q"": """&amp;I6&amp;""","</f>
        <v xml:space="preserve">                "q": "E6",</v>
      </c>
      <c r="Q6" t="str">
        <f t="shared" ref="Q6:Q52" si="6">IF(LEN(TRIM(J6))=0,"                ""e"": null,","                ""e"": """&amp;J6&amp;""",")</f>
        <v xml:space="preserve">                "e": "10",</v>
      </c>
      <c r="R6" t="str">
        <f t="shared" ref="R6:R52" si="7">IF(LEN(TRIM(K6))=0,"                ""arc"": null","                ""arc"": """&amp;K6&amp;"""")</f>
        <v xml:space="preserve">                "arc": null</v>
      </c>
      <c r="S6" s="11" t="str">
        <f t="shared" ref="S6:S52" ca="1" si="8">L6&amp;"              {
"&amp;N6&amp;"
"&amp;O6&amp;"
"&amp;P6&amp;"
"&amp;Q6&amp;"
"&amp;R6&amp;"
              }"&amp;M6</f>
        <v xml:space="preserve">              {
                "sp": "&lt;effectivedate YYYY-MM-DDT01:00:00+00:00&gt;",
                "v": "0.714",
                "q": "E6",
                "e": "10",
                "arc": null
              },
</v>
      </c>
    </row>
    <row r="7" spans="1:19" x14ac:dyDescent="0.25">
      <c r="A7" t="s">
        <v>69</v>
      </c>
      <c r="B7" cm="1">
        <f t="array" aca="1" ref="B7" ca="1">INDIRECT("'[LoadShape.xlsx]" &amp; 'Load Shape Criteria'!$H$4 &amp; " 22'!$L6")</f>
        <v>0.1</v>
      </c>
      <c r="C7" cm="1">
        <f t="array" aca="1" ref="C7" ca="1">INDIRECT("'[LoadShape.xlsx]" &amp; 'Load Shape Criteria'!$H$4 &amp; " 23'!$K$4") * $B$2</f>
        <v>1.4000000000000001</v>
      </c>
      <c r="D7" cm="1">
        <f t="array" aca="1" ref="D7" ca="1">INDIRECT("'[LoadShape.xlsx]" &amp; 'Load Shape Criteria'!$H$4 &amp; " 23'!$J$4") * $B$2</f>
        <v>4.9999999999999964</v>
      </c>
      <c r="E7">
        <f>'Step 80'!$B$4-10000</f>
        <v>10</v>
      </c>
      <c r="F7">
        <f>'Step 80'!$C$4-10000</f>
        <v>10</v>
      </c>
      <c r="G7" t="b">
        <f>AND(TIMEVALUE(MID(A7,FIND("DT",A7)+2,8))&gt;=TIMEVALUE('Load Shape Criteria'!$K$4),TIMEVALUE(MID(A7,FIND("DT",A7)+2,8))&lt;=TIMEVALUE('Load Shape Criteria'!$L$4))</f>
        <v>1</v>
      </c>
      <c r="H7" s="3">
        <f t="shared" ca="1" si="0"/>
        <v>0.71428571428571419</v>
      </c>
      <c r="I7" s="3" t="s">
        <v>54</v>
      </c>
      <c r="J7" s="3">
        <v>10</v>
      </c>
      <c r="L7" s="33" t="str">
        <f t="shared" si="1"/>
        <v/>
      </c>
      <c r="M7" s="33" t="str">
        <f t="shared" si="2"/>
        <v xml:space="preserve">,
</v>
      </c>
      <c r="N7" s="10" t="str">
        <f t="shared" si="3"/>
        <v xml:space="preserve">                "sp": "&lt;effectivedate YYYY-MM-DDT01:30:00+00:00&gt;",</v>
      </c>
      <c r="O7" t="str">
        <f t="shared" ca="1" si="4"/>
        <v xml:space="preserve">                "v": "0.714",</v>
      </c>
      <c r="P7" t="str">
        <f t="shared" si="5"/>
        <v xml:space="preserve">                "q": "E6",</v>
      </c>
      <c r="Q7" t="str">
        <f t="shared" si="6"/>
        <v xml:space="preserve">                "e": "10",</v>
      </c>
      <c r="R7" t="str">
        <f t="shared" si="7"/>
        <v xml:space="preserve">                "arc": null</v>
      </c>
      <c r="S7" s="11" t="str">
        <f t="shared" ca="1" si="8"/>
        <v xml:space="preserve">              {
                "sp": "&lt;effectivedate YYYY-MM-DDT01:30:00+00:00&gt;",
                "v": "0.714",
                "q": "E6",
                "e": "10",
                "arc": null
              },
</v>
      </c>
    </row>
    <row r="8" spans="1:19" x14ac:dyDescent="0.25">
      <c r="A8" t="s">
        <v>70</v>
      </c>
      <c r="B8" cm="1">
        <f t="array" aca="1" ref="B8" ca="1">INDIRECT("'[LoadShape.xlsx]" &amp; 'Load Shape Criteria'!$H$4 &amp; " 22'!$L7")</f>
        <v>0.1</v>
      </c>
      <c r="C8" cm="1">
        <f t="array" aca="1" ref="C8" ca="1">INDIRECT("'[LoadShape.xlsx]" &amp; 'Load Shape Criteria'!$H$4 &amp; " 23'!$K$4") * $B$2</f>
        <v>1.4000000000000001</v>
      </c>
      <c r="D8" cm="1">
        <f t="array" aca="1" ref="D8" ca="1">INDIRECT("'[LoadShape.xlsx]" &amp; 'Load Shape Criteria'!$H$4 &amp; " 23'!$J$4") * $B$2</f>
        <v>4.9999999999999964</v>
      </c>
      <c r="E8">
        <f>'Step 80'!$B$4-10000</f>
        <v>10</v>
      </c>
      <c r="F8">
        <f>'Step 80'!$C$4-10000</f>
        <v>10</v>
      </c>
      <c r="G8" t="b">
        <f>AND(TIMEVALUE(MID(A8,FIND("DT",A8)+2,8))&gt;=TIMEVALUE('Load Shape Criteria'!$K$4),TIMEVALUE(MID(A8,FIND("DT",A8)+2,8))&lt;=TIMEVALUE('Load Shape Criteria'!$L$4))</f>
        <v>1</v>
      </c>
      <c r="H8" s="3">
        <f t="shared" ca="1" si="0"/>
        <v>0.71428571428571419</v>
      </c>
      <c r="I8" s="3" t="s">
        <v>54</v>
      </c>
      <c r="J8" s="3">
        <v>10</v>
      </c>
      <c r="L8" s="33" t="str">
        <f t="shared" si="1"/>
        <v/>
      </c>
      <c r="M8" s="33" t="str">
        <f t="shared" si="2"/>
        <v xml:space="preserve">,
</v>
      </c>
      <c r="N8" s="10" t="str">
        <f t="shared" si="3"/>
        <v xml:space="preserve">                "sp": "&lt;effectivedate YYYY-MM-DDT02:00:00+00:00&gt;",</v>
      </c>
      <c r="O8" t="str">
        <f t="shared" ca="1" si="4"/>
        <v xml:space="preserve">                "v": "0.714",</v>
      </c>
      <c r="P8" t="str">
        <f t="shared" si="5"/>
        <v xml:space="preserve">                "q": "E6",</v>
      </c>
      <c r="Q8" t="str">
        <f t="shared" si="6"/>
        <v xml:space="preserve">                "e": "10",</v>
      </c>
      <c r="R8" t="str">
        <f t="shared" si="7"/>
        <v xml:space="preserve">                "arc": null</v>
      </c>
      <c r="S8" s="11" t="str">
        <f t="shared" ca="1" si="8"/>
        <v xml:space="preserve">              {
                "sp": "&lt;effectivedate YYYY-MM-DDT02:00:00+00:00&gt;",
                "v": "0.714",
                "q": "E6",
                "e": "10",
                "arc": null
              },
</v>
      </c>
    </row>
    <row r="9" spans="1:19" x14ac:dyDescent="0.25">
      <c r="A9" t="s">
        <v>71</v>
      </c>
      <c r="B9" cm="1">
        <f t="array" aca="1" ref="B9" ca="1">INDIRECT("'[LoadShape.xlsx]" &amp; 'Load Shape Criteria'!$H$4 &amp; " 22'!$L8")</f>
        <v>0.1</v>
      </c>
      <c r="C9" cm="1">
        <f t="array" aca="1" ref="C9" ca="1">INDIRECT("'[LoadShape.xlsx]" &amp; 'Load Shape Criteria'!$H$4 &amp; " 23'!$K$4") * $B$2</f>
        <v>1.4000000000000001</v>
      </c>
      <c r="D9" cm="1">
        <f t="array" aca="1" ref="D9" ca="1">INDIRECT("'[LoadShape.xlsx]" &amp; 'Load Shape Criteria'!$H$4 &amp; " 23'!$J$4") * $B$2</f>
        <v>4.9999999999999964</v>
      </c>
      <c r="E9">
        <f>'Step 80'!$B$4-10000</f>
        <v>10</v>
      </c>
      <c r="F9">
        <f>'Step 80'!$C$4-10000</f>
        <v>10</v>
      </c>
      <c r="G9" t="b">
        <f>AND(TIMEVALUE(MID(A9,FIND("DT",A9)+2,8))&gt;=TIMEVALUE('Load Shape Criteria'!$K$4),TIMEVALUE(MID(A9,FIND("DT",A9)+2,8))&lt;=TIMEVALUE('Load Shape Criteria'!$L$4))</f>
        <v>1</v>
      </c>
      <c r="H9" s="3">
        <f t="shared" ca="1" si="0"/>
        <v>0.71428571428571419</v>
      </c>
      <c r="I9" s="3" t="s">
        <v>54</v>
      </c>
      <c r="J9" s="3">
        <v>10</v>
      </c>
      <c r="L9" s="33" t="str">
        <f t="shared" si="1"/>
        <v/>
      </c>
      <c r="M9" s="33" t="str">
        <f t="shared" si="2"/>
        <v xml:space="preserve">,
</v>
      </c>
      <c r="N9" s="10" t="str">
        <f t="shared" si="3"/>
        <v xml:space="preserve">                "sp": "&lt;effectivedate YYYY-MM-DDT02:30:00+00:00&gt;",</v>
      </c>
      <c r="O9" t="str">
        <f t="shared" ca="1" si="4"/>
        <v xml:space="preserve">                "v": "0.714",</v>
      </c>
      <c r="P9" t="str">
        <f t="shared" si="5"/>
        <v xml:space="preserve">                "q": "E6",</v>
      </c>
      <c r="Q9" t="str">
        <f t="shared" si="6"/>
        <v xml:space="preserve">                "e": "10",</v>
      </c>
      <c r="R9" t="str">
        <f t="shared" si="7"/>
        <v xml:space="preserve">                "arc": null</v>
      </c>
      <c r="S9" s="11" t="str">
        <f t="shared" ca="1" si="8"/>
        <v xml:space="preserve">              {
                "sp": "&lt;effectivedate YYYY-MM-DDT02:30:00+00:00&gt;",
                "v": "0.714",
                "q": "E6",
                "e": "10",
                "arc": null
              },
</v>
      </c>
    </row>
    <row r="10" spans="1:19" x14ac:dyDescent="0.25">
      <c r="A10" t="s">
        <v>72</v>
      </c>
      <c r="B10" cm="1">
        <f t="array" aca="1" ref="B10" ca="1">INDIRECT("'[LoadShape.xlsx]" &amp; 'Load Shape Criteria'!$H$4 &amp; " 22'!$L9")</f>
        <v>0.1</v>
      </c>
      <c r="C10" cm="1">
        <f t="array" aca="1" ref="C10" ca="1">INDIRECT("'[LoadShape.xlsx]" &amp; 'Load Shape Criteria'!$H$4 &amp; " 23'!$K$4") * $B$2</f>
        <v>1.4000000000000001</v>
      </c>
      <c r="D10" cm="1">
        <f t="array" aca="1" ref="D10" ca="1">INDIRECT("'[LoadShape.xlsx]" &amp; 'Load Shape Criteria'!$H$4 &amp; " 23'!$J$4") * $B$2</f>
        <v>4.9999999999999964</v>
      </c>
      <c r="E10">
        <f>'Step 80'!$B$4-10000</f>
        <v>10</v>
      </c>
      <c r="F10">
        <f>'Step 80'!$C$4-10000</f>
        <v>10</v>
      </c>
      <c r="G10" t="b">
        <f>AND(TIMEVALUE(MID(A10,FIND("DT",A10)+2,8))&gt;=TIMEVALUE('Load Shape Criteria'!$K$4),TIMEVALUE(MID(A10,FIND("DT",A10)+2,8))&lt;=TIMEVALUE('Load Shape Criteria'!$L$4))</f>
        <v>1</v>
      </c>
      <c r="H10" s="3">
        <f t="shared" ca="1" si="0"/>
        <v>0.71428571428571419</v>
      </c>
      <c r="I10" s="3" t="s">
        <v>54</v>
      </c>
      <c r="J10" s="3">
        <v>10</v>
      </c>
      <c r="L10" s="33" t="str">
        <f t="shared" si="1"/>
        <v/>
      </c>
      <c r="M10" s="33" t="str">
        <f t="shared" si="2"/>
        <v xml:space="preserve">,
</v>
      </c>
      <c r="N10" s="10" t="str">
        <f t="shared" si="3"/>
        <v xml:space="preserve">                "sp": "&lt;effectivedate YYYY-MM-DDT03:00:00+00:00&gt;",</v>
      </c>
      <c r="O10" t="str">
        <f t="shared" ca="1" si="4"/>
        <v xml:space="preserve">                "v": "0.714",</v>
      </c>
      <c r="P10" t="str">
        <f t="shared" si="5"/>
        <v xml:space="preserve">                "q": "E6",</v>
      </c>
      <c r="Q10" t="str">
        <f t="shared" si="6"/>
        <v xml:space="preserve">                "e": "10",</v>
      </c>
      <c r="R10" t="str">
        <f t="shared" si="7"/>
        <v xml:space="preserve">                "arc": null</v>
      </c>
      <c r="S10" s="11" t="str">
        <f t="shared" ca="1" si="8"/>
        <v xml:space="preserve">              {
                "sp": "&lt;effectivedate YYYY-MM-DDT03:00:00+00:00&gt;",
                "v": "0.714",
                "q": "E6",
                "e": "10",
                "arc": null
              },
</v>
      </c>
    </row>
    <row r="11" spans="1:19" x14ac:dyDescent="0.25">
      <c r="A11" t="s">
        <v>73</v>
      </c>
      <c r="B11" cm="1">
        <f t="array" aca="1" ref="B11" ca="1">INDIRECT("'[LoadShape.xlsx]" &amp; 'Load Shape Criteria'!$H$4 &amp; " 22'!$L10")</f>
        <v>0.1</v>
      </c>
      <c r="C11" cm="1">
        <f t="array" aca="1" ref="C11" ca="1">INDIRECT("'[LoadShape.xlsx]" &amp; 'Load Shape Criteria'!$H$4 &amp; " 23'!$K$4") * $B$2</f>
        <v>1.4000000000000001</v>
      </c>
      <c r="D11" cm="1">
        <f t="array" aca="1" ref="D11" ca="1">INDIRECT("'[LoadShape.xlsx]" &amp; 'Load Shape Criteria'!$H$4 &amp; " 23'!$J$4") * $B$2</f>
        <v>4.9999999999999964</v>
      </c>
      <c r="E11">
        <f>'Step 80'!$B$4-10000</f>
        <v>10</v>
      </c>
      <c r="F11">
        <f>'Step 80'!$C$4-10000</f>
        <v>10</v>
      </c>
      <c r="G11" t="b">
        <f>AND(TIMEVALUE(MID(A11,FIND("DT",A11)+2,8))&gt;=TIMEVALUE('Load Shape Criteria'!$K$4),TIMEVALUE(MID(A11,FIND("DT",A11)+2,8))&lt;=TIMEVALUE('Load Shape Criteria'!$L$4))</f>
        <v>1</v>
      </c>
      <c r="H11" s="3">
        <f t="shared" ca="1" si="0"/>
        <v>0.71428571428571419</v>
      </c>
      <c r="I11" s="3" t="s">
        <v>54</v>
      </c>
      <c r="J11" s="3">
        <v>10</v>
      </c>
      <c r="L11" s="33" t="str">
        <f t="shared" si="1"/>
        <v/>
      </c>
      <c r="M11" s="33" t="str">
        <f t="shared" si="2"/>
        <v xml:space="preserve">,
</v>
      </c>
      <c r="N11" s="10" t="str">
        <f t="shared" si="3"/>
        <v xml:space="preserve">                "sp": "&lt;effectivedate YYYY-MM-DDT03:30:00+00:00&gt;",</v>
      </c>
      <c r="O11" t="str">
        <f t="shared" ca="1" si="4"/>
        <v xml:space="preserve">                "v": "0.714",</v>
      </c>
      <c r="P11" t="str">
        <f t="shared" si="5"/>
        <v xml:space="preserve">                "q": "E6",</v>
      </c>
      <c r="Q11" t="str">
        <f t="shared" si="6"/>
        <v xml:space="preserve">                "e": "10",</v>
      </c>
      <c r="R11" t="str">
        <f t="shared" si="7"/>
        <v xml:space="preserve">                "arc": null</v>
      </c>
      <c r="S11" s="11" t="str">
        <f t="shared" ca="1" si="8"/>
        <v xml:space="preserve">              {
                "sp": "&lt;effectivedate YYYY-MM-DDT03:30:00+00:00&gt;",
                "v": "0.714",
                "q": "E6",
                "e": "10",
                "arc": null
              },
</v>
      </c>
    </row>
    <row r="12" spans="1:19" x14ac:dyDescent="0.25">
      <c r="A12" t="s">
        <v>74</v>
      </c>
      <c r="B12" cm="1">
        <f t="array" aca="1" ref="B12" ca="1">INDIRECT("'[LoadShape.xlsx]" &amp; 'Load Shape Criteria'!$H$4 &amp; " 22'!$L11")</f>
        <v>0.1</v>
      </c>
      <c r="C12" cm="1">
        <f t="array" aca="1" ref="C12" ca="1">INDIRECT("'[LoadShape.xlsx]" &amp; 'Load Shape Criteria'!$H$4 &amp; " 23'!$K$4") * $B$2</f>
        <v>1.4000000000000001</v>
      </c>
      <c r="D12" cm="1">
        <f t="array" aca="1" ref="D12" ca="1">INDIRECT("'[LoadShape.xlsx]" &amp; 'Load Shape Criteria'!$H$4 &amp; " 23'!$J$4") * $B$2</f>
        <v>4.9999999999999964</v>
      </c>
      <c r="E12">
        <f>'Step 80'!$B$4-10000</f>
        <v>10</v>
      </c>
      <c r="F12">
        <f>'Step 80'!$C$4-10000</f>
        <v>10</v>
      </c>
      <c r="G12" t="b">
        <f>AND(TIMEVALUE(MID(A12,FIND("DT",A12)+2,8))&gt;=TIMEVALUE('Load Shape Criteria'!$K$4),TIMEVALUE(MID(A12,FIND("DT",A12)+2,8))&lt;=TIMEVALUE('Load Shape Criteria'!$L$4))</f>
        <v>1</v>
      </c>
      <c r="H12" s="3">
        <f t="shared" ca="1" si="0"/>
        <v>0.71428571428571419</v>
      </c>
      <c r="I12" s="3" t="s">
        <v>54</v>
      </c>
      <c r="J12" s="3">
        <v>10</v>
      </c>
      <c r="L12" s="33" t="str">
        <f t="shared" si="1"/>
        <v/>
      </c>
      <c r="M12" s="33" t="str">
        <f t="shared" si="2"/>
        <v xml:space="preserve">,
</v>
      </c>
      <c r="N12" s="10" t="str">
        <f t="shared" si="3"/>
        <v xml:space="preserve">                "sp": "&lt;effectivedate YYYY-MM-DDT04:00:00+00:00&gt;",</v>
      </c>
      <c r="O12" t="str">
        <f t="shared" ca="1" si="4"/>
        <v xml:space="preserve">                "v": "0.714",</v>
      </c>
      <c r="P12" t="str">
        <f t="shared" si="5"/>
        <v xml:space="preserve">                "q": "E6",</v>
      </c>
      <c r="Q12" t="str">
        <f t="shared" si="6"/>
        <v xml:space="preserve">                "e": "10",</v>
      </c>
      <c r="R12" t="str">
        <f t="shared" si="7"/>
        <v xml:space="preserve">                "arc": null</v>
      </c>
      <c r="S12" s="11" t="str">
        <f t="shared" ca="1" si="8"/>
        <v xml:space="preserve">              {
                "sp": "&lt;effectivedate YYYY-MM-DDT04:00:00+00:00&gt;",
                "v": "0.714",
                "q": "E6",
                "e": "10",
                "arc": null
              },
</v>
      </c>
    </row>
    <row r="13" spans="1:19" x14ac:dyDescent="0.25">
      <c r="A13" t="s">
        <v>75</v>
      </c>
      <c r="B13" cm="1">
        <f t="array" aca="1" ref="B13" ca="1">INDIRECT("'[LoadShape.xlsx]" &amp; 'Load Shape Criteria'!$H$4 &amp; " 22'!$L12")</f>
        <v>0.1</v>
      </c>
      <c r="C13" cm="1">
        <f t="array" aca="1" ref="C13" ca="1">INDIRECT("'[LoadShape.xlsx]" &amp; 'Load Shape Criteria'!$H$4 &amp; " 23'!$K$4") * $B$2</f>
        <v>1.4000000000000001</v>
      </c>
      <c r="D13" cm="1">
        <f t="array" aca="1" ref="D13" ca="1">INDIRECT("'[LoadShape.xlsx]" &amp; 'Load Shape Criteria'!$H$4 &amp; " 23'!$J$4") * $B$2</f>
        <v>4.9999999999999964</v>
      </c>
      <c r="E13">
        <f>'Step 80'!$B$4-10000</f>
        <v>10</v>
      </c>
      <c r="F13">
        <f>'Step 80'!$C$4-10000</f>
        <v>10</v>
      </c>
      <c r="G13" t="b">
        <f>AND(TIMEVALUE(MID(A13,FIND("DT",A13)+2,8))&gt;=TIMEVALUE('Load Shape Criteria'!$K$4),TIMEVALUE(MID(A13,FIND("DT",A13)+2,8))&lt;=TIMEVALUE('Load Shape Criteria'!$L$4))</f>
        <v>1</v>
      </c>
      <c r="H13" s="3">
        <f t="shared" ca="1" si="0"/>
        <v>0.71428571428571419</v>
      </c>
      <c r="I13" s="3" t="s">
        <v>54</v>
      </c>
      <c r="J13" s="3">
        <v>10</v>
      </c>
      <c r="L13" s="33" t="str">
        <f t="shared" si="1"/>
        <v/>
      </c>
      <c r="M13" s="33" t="str">
        <f t="shared" si="2"/>
        <v xml:space="preserve">,
</v>
      </c>
      <c r="N13" s="10" t="str">
        <f t="shared" si="3"/>
        <v xml:space="preserve">                "sp": "&lt;effectivedate YYYY-MM-DDT04:30:00+00:00&gt;",</v>
      </c>
      <c r="O13" t="str">
        <f t="shared" ca="1" si="4"/>
        <v xml:space="preserve">                "v": "0.714",</v>
      </c>
      <c r="P13" t="str">
        <f t="shared" si="5"/>
        <v xml:space="preserve">                "q": "E6",</v>
      </c>
      <c r="Q13" t="str">
        <f t="shared" si="6"/>
        <v xml:space="preserve">                "e": "10",</v>
      </c>
      <c r="R13" t="str">
        <f t="shared" si="7"/>
        <v xml:space="preserve">                "arc": null</v>
      </c>
      <c r="S13" s="11" t="str">
        <f t="shared" ca="1" si="8"/>
        <v xml:space="preserve">              {
                "sp": "&lt;effectivedate YYYY-MM-DDT04:30:00+00:00&gt;",
                "v": "0.714",
                "q": "E6",
                "e": "10",
                "arc": null
              },
</v>
      </c>
    </row>
    <row r="14" spans="1:19" x14ac:dyDescent="0.25">
      <c r="A14" t="s">
        <v>76</v>
      </c>
      <c r="B14" cm="1">
        <f t="array" aca="1" ref="B14" ca="1">INDIRECT("'[LoadShape.xlsx]" &amp; 'Load Shape Criteria'!$H$4 &amp; " 22'!$L13")</f>
        <v>0.1</v>
      </c>
      <c r="C14" cm="1">
        <f t="array" aca="1" ref="C14" ca="1">INDIRECT("'[LoadShape.xlsx]" &amp; 'Load Shape Criteria'!$H$4 &amp; " 23'!$K$4") * $B$2</f>
        <v>1.4000000000000001</v>
      </c>
      <c r="D14" cm="1">
        <f t="array" aca="1" ref="D14" ca="1">INDIRECT("'[LoadShape.xlsx]" &amp; 'Load Shape Criteria'!$H$4 &amp; " 23'!$J$4") * $B$2</f>
        <v>4.9999999999999964</v>
      </c>
      <c r="E14">
        <f>'Step 80'!$B$4-10000</f>
        <v>10</v>
      </c>
      <c r="F14">
        <f>'Step 80'!$C$4-10000</f>
        <v>10</v>
      </c>
      <c r="G14" t="b">
        <f>AND(TIMEVALUE(MID(A14,FIND("DT",A14)+2,8))&gt;=TIMEVALUE('Load Shape Criteria'!$K$4),TIMEVALUE(MID(A14,FIND("DT",A14)+2,8))&lt;=TIMEVALUE('Load Shape Criteria'!$L$4))</f>
        <v>1</v>
      </c>
      <c r="H14" s="3">
        <f t="shared" ca="1" si="0"/>
        <v>0.71428571428571419</v>
      </c>
      <c r="I14" s="3" t="s">
        <v>54</v>
      </c>
      <c r="J14" s="3">
        <v>10</v>
      </c>
      <c r="L14" s="33" t="str">
        <f t="shared" si="1"/>
        <v/>
      </c>
      <c r="M14" s="33" t="str">
        <f t="shared" si="2"/>
        <v xml:space="preserve">,
</v>
      </c>
      <c r="N14" s="10" t="str">
        <f t="shared" si="3"/>
        <v xml:space="preserve">                "sp": "&lt;effectivedate YYYY-MM-DDT05:00:00+00:00&gt;",</v>
      </c>
      <c r="O14" t="str">
        <f t="shared" ca="1" si="4"/>
        <v xml:space="preserve">                "v": "0.714",</v>
      </c>
      <c r="P14" t="str">
        <f t="shared" si="5"/>
        <v xml:space="preserve">                "q": "E6",</v>
      </c>
      <c r="Q14" t="str">
        <f t="shared" si="6"/>
        <v xml:space="preserve">                "e": "10",</v>
      </c>
      <c r="R14" t="str">
        <f t="shared" si="7"/>
        <v xml:space="preserve">                "arc": null</v>
      </c>
      <c r="S14" s="11" t="str">
        <f t="shared" ca="1" si="8"/>
        <v xml:space="preserve">              {
                "sp": "&lt;effectivedate YYYY-MM-DDT05:00:00+00:00&gt;",
                "v": "0.714",
                "q": "E6",
                "e": "10",
                "arc": null
              },
</v>
      </c>
    </row>
    <row r="15" spans="1:19" x14ac:dyDescent="0.25">
      <c r="A15" t="s">
        <v>77</v>
      </c>
      <c r="B15" cm="1">
        <f t="array" aca="1" ref="B15" ca="1">INDIRECT("'[LoadShape.xlsx]" &amp; 'Load Shape Criteria'!$H$4 &amp; " 22'!$L14")</f>
        <v>0.1</v>
      </c>
      <c r="C15" cm="1">
        <f t="array" aca="1" ref="C15" ca="1">INDIRECT("'[LoadShape.xlsx]" &amp; 'Load Shape Criteria'!$H$4 &amp; " 23'!$K$4") * $B$2</f>
        <v>1.4000000000000001</v>
      </c>
      <c r="D15" cm="1">
        <f t="array" aca="1" ref="D15" ca="1">INDIRECT("'[LoadShape.xlsx]" &amp; 'Load Shape Criteria'!$H$4 &amp; " 23'!$J$4") * $B$2</f>
        <v>4.9999999999999964</v>
      </c>
      <c r="E15">
        <f>'Step 80'!$B$4-10000</f>
        <v>10</v>
      </c>
      <c r="F15">
        <f>'Step 80'!$C$4-10000</f>
        <v>10</v>
      </c>
      <c r="G15" t="b">
        <f>AND(TIMEVALUE(MID(A15,FIND("DT",A15)+2,8))&gt;=TIMEVALUE('Load Shape Criteria'!$K$4),TIMEVALUE(MID(A15,FIND("DT",A15)+2,8))&lt;=TIMEVALUE('Load Shape Criteria'!$L$4))</f>
        <v>1</v>
      </c>
      <c r="H15" s="3">
        <f t="shared" ca="1" si="0"/>
        <v>0.71428571428571419</v>
      </c>
      <c r="I15" s="3" t="s">
        <v>54</v>
      </c>
      <c r="J15" s="3">
        <v>10</v>
      </c>
      <c r="L15" s="33" t="str">
        <f t="shared" si="1"/>
        <v/>
      </c>
      <c r="M15" s="33" t="str">
        <f t="shared" si="2"/>
        <v xml:space="preserve">,
</v>
      </c>
      <c r="N15" s="10" t="str">
        <f t="shared" si="3"/>
        <v xml:space="preserve">                "sp": "&lt;effectivedate YYYY-MM-DDT05:30:00+00:00&gt;",</v>
      </c>
      <c r="O15" t="str">
        <f t="shared" ca="1" si="4"/>
        <v xml:space="preserve">                "v": "0.714",</v>
      </c>
      <c r="P15" t="str">
        <f t="shared" si="5"/>
        <v xml:space="preserve">                "q": "E6",</v>
      </c>
      <c r="Q15" t="str">
        <f t="shared" si="6"/>
        <v xml:space="preserve">                "e": "10",</v>
      </c>
      <c r="R15" t="str">
        <f t="shared" si="7"/>
        <v xml:space="preserve">                "arc": null</v>
      </c>
      <c r="S15" s="11" t="str">
        <f t="shared" ca="1" si="8"/>
        <v xml:space="preserve">              {
                "sp": "&lt;effectivedate YYYY-MM-DDT05:30:00+00:00&gt;",
                "v": "0.714",
                "q": "E6",
                "e": "10",
                "arc": null
              },
</v>
      </c>
    </row>
    <row r="16" spans="1:19" x14ac:dyDescent="0.25">
      <c r="A16" t="s">
        <v>78</v>
      </c>
      <c r="B16" cm="1">
        <f t="array" aca="1" ref="B16" ca="1">INDIRECT("'[LoadShape.xlsx]" &amp; 'Load Shape Criteria'!$H$4 &amp; " 22'!$L15")</f>
        <v>0.1</v>
      </c>
      <c r="C16" cm="1">
        <f t="array" aca="1" ref="C16" ca="1">INDIRECT("'[LoadShape.xlsx]" &amp; 'Load Shape Criteria'!$H$4 &amp; " 23'!$K$4") * $B$2</f>
        <v>1.4000000000000001</v>
      </c>
      <c r="D16" cm="1">
        <f t="array" aca="1" ref="D16" ca="1">INDIRECT("'[LoadShape.xlsx]" &amp; 'Load Shape Criteria'!$H$4 &amp; " 23'!$J$4") * $B$2</f>
        <v>4.9999999999999964</v>
      </c>
      <c r="E16">
        <f>'Step 80'!$B$4-10000</f>
        <v>10</v>
      </c>
      <c r="F16">
        <f>'Step 80'!$C$4-10000</f>
        <v>10</v>
      </c>
      <c r="G16" t="b">
        <f>AND(TIMEVALUE(MID(A16,FIND("DT",A16)+2,8))&gt;=TIMEVALUE('Load Shape Criteria'!$K$4),TIMEVALUE(MID(A16,FIND("DT",A16)+2,8))&lt;=TIMEVALUE('Load Shape Criteria'!$L$4))</f>
        <v>1</v>
      </c>
      <c r="H16" s="3">
        <f t="shared" ca="1" si="0"/>
        <v>0.71428571428571419</v>
      </c>
      <c r="I16" s="3" t="s">
        <v>54</v>
      </c>
      <c r="J16" s="3">
        <v>10</v>
      </c>
      <c r="L16" s="33" t="str">
        <f t="shared" si="1"/>
        <v/>
      </c>
      <c r="M16" s="33" t="str">
        <f t="shared" si="2"/>
        <v xml:space="preserve">,
</v>
      </c>
      <c r="N16" s="10" t="str">
        <f t="shared" si="3"/>
        <v xml:space="preserve">                "sp": "&lt;effectivedate YYYY-MM-DDT06:00:00+00:00&gt;",</v>
      </c>
      <c r="O16" t="str">
        <f t="shared" ca="1" si="4"/>
        <v xml:space="preserve">                "v": "0.714",</v>
      </c>
      <c r="P16" t="str">
        <f t="shared" si="5"/>
        <v xml:space="preserve">                "q": "E6",</v>
      </c>
      <c r="Q16" t="str">
        <f t="shared" si="6"/>
        <v xml:space="preserve">                "e": "10",</v>
      </c>
      <c r="R16" t="str">
        <f t="shared" si="7"/>
        <v xml:space="preserve">                "arc": null</v>
      </c>
      <c r="S16" s="11" t="str">
        <f t="shared" ca="1" si="8"/>
        <v xml:space="preserve">              {
                "sp": "&lt;effectivedate YYYY-MM-DDT06:00:00+00:00&gt;",
                "v": "0.714",
                "q": "E6",
                "e": "10",
                "arc": null
              },
</v>
      </c>
    </row>
    <row r="17" spans="1:19" x14ac:dyDescent="0.25">
      <c r="A17" t="s">
        <v>79</v>
      </c>
      <c r="B17" cm="1">
        <f t="array" aca="1" ref="B17" ca="1">INDIRECT("'[LoadShape.xlsx]" &amp; 'Load Shape Criteria'!$H$4 &amp; " 22'!$L16")</f>
        <v>0.1</v>
      </c>
      <c r="C17" cm="1">
        <f t="array" aca="1" ref="C17" ca="1">INDIRECT("'[LoadShape.xlsx]" &amp; 'Load Shape Criteria'!$H$4 &amp; " 23'!$K$4") * $B$2</f>
        <v>1.4000000000000001</v>
      </c>
      <c r="D17" cm="1">
        <f t="array" aca="1" ref="D17" ca="1">INDIRECT("'[LoadShape.xlsx]" &amp; 'Load Shape Criteria'!$H$4 &amp; " 23'!$J$4") * $B$2</f>
        <v>4.9999999999999964</v>
      </c>
      <c r="E17">
        <f>'Step 80'!$B$4-10000</f>
        <v>10</v>
      </c>
      <c r="F17">
        <f>'Step 80'!$C$4-10000</f>
        <v>10</v>
      </c>
      <c r="G17" t="b">
        <f>AND(TIMEVALUE(MID(A17,FIND("DT",A17)+2,8))&gt;=TIMEVALUE('Load Shape Criteria'!$K$4),TIMEVALUE(MID(A17,FIND("DT",A17)+2,8))&lt;=TIMEVALUE('Load Shape Criteria'!$L$4))</f>
        <v>1</v>
      </c>
      <c r="H17" s="3">
        <f t="shared" ca="1" si="0"/>
        <v>0.71428571428571419</v>
      </c>
      <c r="I17" s="3" t="s">
        <v>54</v>
      </c>
      <c r="J17" s="3">
        <v>10</v>
      </c>
      <c r="L17" s="33" t="str">
        <f t="shared" si="1"/>
        <v/>
      </c>
      <c r="M17" s="33" t="str">
        <f t="shared" si="2"/>
        <v xml:space="preserve">,
</v>
      </c>
      <c r="N17" s="10" t="str">
        <f t="shared" si="3"/>
        <v xml:space="preserve">                "sp": "&lt;effectivedate YYYY-MM-DDT06:30:00+00:00&gt;",</v>
      </c>
      <c r="O17" t="str">
        <f t="shared" ca="1" si="4"/>
        <v xml:space="preserve">                "v": "0.714",</v>
      </c>
      <c r="P17" t="str">
        <f t="shared" si="5"/>
        <v xml:space="preserve">                "q": "E6",</v>
      </c>
      <c r="Q17" t="str">
        <f t="shared" si="6"/>
        <v xml:space="preserve">                "e": "10",</v>
      </c>
      <c r="R17" t="str">
        <f t="shared" si="7"/>
        <v xml:space="preserve">                "arc": null</v>
      </c>
      <c r="S17" s="11" t="str">
        <f t="shared" ca="1" si="8"/>
        <v xml:space="preserve">              {
                "sp": "&lt;effectivedate YYYY-MM-DDT06:30:00+00:00&gt;",
                "v": "0.714",
                "q": "E6",
                "e": "10",
                "arc": null
              },
</v>
      </c>
    </row>
    <row r="18" spans="1:19" x14ac:dyDescent="0.25">
      <c r="A18" t="s">
        <v>80</v>
      </c>
      <c r="B18" cm="1">
        <f t="array" aca="1" ref="B18" ca="1">INDIRECT("'[LoadShape.xlsx]" &amp; 'Load Shape Criteria'!$H$4 &amp; " 22'!$L17")</f>
        <v>0.1</v>
      </c>
      <c r="C18" cm="1">
        <f t="array" aca="1" ref="C18" ca="1">INDIRECT("'[LoadShape.xlsx]" &amp; 'Load Shape Criteria'!$H$4 &amp; " 23'!$K$4") * $B$2</f>
        <v>1.4000000000000001</v>
      </c>
      <c r="D18" cm="1">
        <f t="array" aca="1" ref="D18" ca="1">INDIRECT("'[LoadShape.xlsx]" &amp; 'Load Shape Criteria'!$H$4 &amp; " 23'!$J$4") * $B$2</f>
        <v>4.9999999999999964</v>
      </c>
      <c r="E18">
        <f>'Step 80'!$B$4-10000</f>
        <v>10</v>
      </c>
      <c r="F18">
        <f>'Step 80'!$C$4-10000</f>
        <v>10</v>
      </c>
      <c r="G18" t="b">
        <f>AND(TIMEVALUE(MID(A18,FIND("DT",A18)+2,8))&gt;=TIMEVALUE('Load Shape Criteria'!$K$4),TIMEVALUE(MID(A18,FIND("DT",A18)+2,8))&lt;=TIMEVALUE('Load Shape Criteria'!$L$4))</f>
        <v>1</v>
      </c>
      <c r="H18" s="3">
        <f t="shared" ca="1" si="0"/>
        <v>0.71428571428571419</v>
      </c>
      <c r="I18" s="3" t="s">
        <v>54</v>
      </c>
      <c r="J18" s="3">
        <v>10</v>
      </c>
      <c r="L18" s="33" t="str">
        <f t="shared" si="1"/>
        <v/>
      </c>
      <c r="M18" s="33" t="str">
        <f t="shared" si="2"/>
        <v xml:space="preserve">,
</v>
      </c>
      <c r="N18" s="10" t="str">
        <f t="shared" si="3"/>
        <v xml:space="preserve">                "sp": "&lt;effectivedate YYYY-MM-DDT07:00:00+00:00&gt;",</v>
      </c>
      <c r="O18" t="str">
        <f t="shared" ca="1" si="4"/>
        <v xml:space="preserve">                "v": "0.714",</v>
      </c>
      <c r="P18" t="str">
        <f t="shared" si="5"/>
        <v xml:space="preserve">                "q": "E6",</v>
      </c>
      <c r="Q18" t="str">
        <f t="shared" si="6"/>
        <v xml:space="preserve">                "e": "10",</v>
      </c>
      <c r="R18" t="str">
        <f t="shared" si="7"/>
        <v xml:space="preserve">                "arc": null</v>
      </c>
      <c r="S18" s="11" t="str">
        <f t="shared" ca="1" si="8"/>
        <v xml:space="preserve">              {
                "sp": "&lt;effectivedate YYYY-MM-DDT07:00:00+00:00&gt;",
                "v": "0.714",
                "q": "E6",
                "e": "10",
                "arc": null
              },
</v>
      </c>
    </row>
    <row r="19" spans="1:19" x14ac:dyDescent="0.25">
      <c r="A19" t="s">
        <v>81</v>
      </c>
      <c r="B19" cm="1">
        <f t="array" aca="1" ref="B19" ca="1">INDIRECT("'[LoadShape.xlsx]" &amp; 'Load Shape Criteria'!$H$4 &amp; " 22'!$L18")</f>
        <v>0.1</v>
      </c>
      <c r="C19" cm="1">
        <f t="array" aca="1" ref="C19" ca="1">INDIRECT("'[LoadShape.xlsx]" &amp; 'Load Shape Criteria'!$H$4 &amp; " 23'!$K$4") * $B$2</f>
        <v>1.4000000000000001</v>
      </c>
      <c r="D19" cm="1">
        <f t="array" aca="1" ref="D19" ca="1">INDIRECT("'[LoadShape.xlsx]" &amp; 'Load Shape Criteria'!$H$4 &amp; " 23'!$J$4") * $B$2</f>
        <v>4.9999999999999964</v>
      </c>
      <c r="E19">
        <f>'Step 80'!$B$4-10000</f>
        <v>10</v>
      </c>
      <c r="F19">
        <f>'Step 80'!$C$4-10000</f>
        <v>10</v>
      </c>
      <c r="G19" t="b">
        <f>AND(TIMEVALUE(MID(A19,FIND("DT",A19)+2,8))&gt;=TIMEVALUE('Load Shape Criteria'!$K$4),TIMEVALUE(MID(A19,FIND("DT",A19)+2,8))&lt;=TIMEVALUE('Load Shape Criteria'!$L$4))</f>
        <v>0</v>
      </c>
      <c r="H19" s="3">
        <f t="shared" ca="1" si="0"/>
        <v>0.20000000000000015</v>
      </c>
      <c r="I19" s="3" t="s">
        <v>54</v>
      </c>
      <c r="J19" s="3">
        <v>10</v>
      </c>
      <c r="L19" s="33" t="str">
        <f t="shared" si="1"/>
        <v/>
      </c>
      <c r="M19" s="33" t="str">
        <f t="shared" si="2"/>
        <v xml:space="preserve">,
</v>
      </c>
      <c r="N19" s="10" t="str">
        <f t="shared" si="3"/>
        <v xml:space="preserve">                "sp": "&lt;effectivedate YYYY-MM-DDT07:30:00+00:00&gt;",</v>
      </c>
      <c r="O19" t="str">
        <f t="shared" ca="1" si="4"/>
        <v xml:space="preserve">                "v": "0.200",</v>
      </c>
      <c r="P19" t="str">
        <f t="shared" si="5"/>
        <v xml:space="preserve">                "q": "E6",</v>
      </c>
      <c r="Q19" t="str">
        <f t="shared" si="6"/>
        <v xml:space="preserve">                "e": "10",</v>
      </c>
      <c r="R19" t="str">
        <f t="shared" si="7"/>
        <v xml:space="preserve">                "arc": null</v>
      </c>
      <c r="S19" s="11" t="str">
        <f t="shared" ca="1" si="8"/>
        <v xml:space="preserve">              {
                "sp": "&lt;effectivedate YYYY-MM-DDT07:30:00+00:00&gt;",
                "v": "0.200",
                "q": "E6",
                "e": "10",
                "arc": null
              },
</v>
      </c>
    </row>
    <row r="20" spans="1:19" x14ac:dyDescent="0.25">
      <c r="A20" t="s">
        <v>82</v>
      </c>
      <c r="B20" cm="1">
        <f t="array" aca="1" ref="B20" ca="1">INDIRECT("'[LoadShape.xlsx]" &amp; 'Load Shape Criteria'!$H$4 &amp; " 22'!$L19")</f>
        <v>0.1</v>
      </c>
      <c r="C20" cm="1">
        <f t="array" aca="1" ref="C20" ca="1">INDIRECT("'[LoadShape.xlsx]" &amp; 'Load Shape Criteria'!$H$4 &amp; " 23'!$K$4") * $B$2</f>
        <v>1.4000000000000001</v>
      </c>
      <c r="D20" cm="1">
        <f t="array" aca="1" ref="D20" ca="1">INDIRECT("'[LoadShape.xlsx]" &amp; 'Load Shape Criteria'!$H$4 &amp; " 23'!$J$4") * $B$2</f>
        <v>4.9999999999999964</v>
      </c>
      <c r="E20">
        <f>'Step 80'!$B$4-10000</f>
        <v>10</v>
      </c>
      <c r="F20">
        <f>'Step 80'!$C$4-10000</f>
        <v>10</v>
      </c>
      <c r="G20" t="b">
        <f>AND(TIMEVALUE(MID(A20,FIND("DT",A20)+2,8))&gt;=TIMEVALUE('Load Shape Criteria'!$K$4),TIMEVALUE(MID(A20,FIND("DT",A20)+2,8))&lt;=TIMEVALUE('Load Shape Criteria'!$L$4))</f>
        <v>0</v>
      </c>
      <c r="H20" s="3">
        <f ca="1">IF(G20,(B20/C20)*E20,(B20/D20)*F20)</f>
        <v>0.20000000000000015</v>
      </c>
      <c r="I20" s="3" t="s">
        <v>54</v>
      </c>
      <c r="J20" s="3">
        <v>10</v>
      </c>
      <c r="L20" s="33" t="str">
        <f t="shared" si="1"/>
        <v/>
      </c>
      <c r="M20" s="33" t="str">
        <f t="shared" si="2"/>
        <v xml:space="preserve">,
</v>
      </c>
      <c r="N20" s="10" t="str">
        <f t="shared" si="3"/>
        <v xml:space="preserve">                "sp": "&lt;effectivedate YYYY-MM-DDT08:00:00+00:00&gt;",</v>
      </c>
      <c r="O20" t="str">
        <f t="shared" ca="1" si="4"/>
        <v xml:space="preserve">                "v": "0.200",</v>
      </c>
      <c r="P20" t="str">
        <f t="shared" si="5"/>
        <v xml:space="preserve">                "q": "E6",</v>
      </c>
      <c r="Q20" t="str">
        <f t="shared" si="6"/>
        <v xml:space="preserve">                "e": "10",</v>
      </c>
      <c r="R20" t="str">
        <f t="shared" si="7"/>
        <v xml:space="preserve">                "arc": null</v>
      </c>
      <c r="S20" s="11" t="str">
        <f t="shared" ca="1" si="8"/>
        <v xml:space="preserve">              {
                "sp": "&lt;effectivedate YYYY-MM-DDT08:00:00+00:00&gt;",
                "v": "0.200",
                "q": "E6",
                "e": "10",
                "arc": null
              },
</v>
      </c>
    </row>
    <row r="21" spans="1:19" x14ac:dyDescent="0.25">
      <c r="A21" t="s">
        <v>83</v>
      </c>
      <c r="B21" cm="1">
        <f t="array" aca="1" ref="B21" ca="1">INDIRECT("'[LoadShape.xlsx]" &amp; 'Load Shape Criteria'!$H$4 &amp; " 22'!$L20")</f>
        <v>0.2</v>
      </c>
      <c r="C21" cm="1">
        <f t="array" aca="1" ref="C21" ca="1">INDIRECT("'[LoadShape.xlsx]" &amp; 'Load Shape Criteria'!$H$4 &amp; " 23'!$K$4") * $B$2</f>
        <v>1.4000000000000001</v>
      </c>
      <c r="D21" cm="1">
        <f t="array" aca="1" ref="D21" ca="1">INDIRECT("'[LoadShape.xlsx]" &amp; 'Load Shape Criteria'!$H$4 &amp; " 23'!$J$4") * $B$2</f>
        <v>4.9999999999999964</v>
      </c>
      <c r="E21">
        <f>'Step 80'!$B$4-10000</f>
        <v>10</v>
      </c>
      <c r="F21">
        <f>'Step 80'!$C$4-10000</f>
        <v>10</v>
      </c>
      <c r="G21" t="b">
        <f>AND(TIMEVALUE(MID(A21,FIND("DT",A21)+2,8))&gt;=TIMEVALUE('Load Shape Criteria'!$K$4),TIMEVALUE(MID(A21,FIND("DT",A21)+2,8))&lt;=TIMEVALUE('Load Shape Criteria'!$L$4))</f>
        <v>0</v>
      </c>
      <c r="H21" s="3">
        <f t="shared" ref="H21:H52" ca="1" si="9">IF(G21,(B21/C21)*E21,(B21/D21)*F21)</f>
        <v>0.4000000000000003</v>
      </c>
      <c r="I21" s="3" t="s">
        <v>54</v>
      </c>
      <c r="J21" s="3">
        <v>10</v>
      </c>
      <c r="L21" s="33" t="str">
        <f t="shared" si="1"/>
        <v/>
      </c>
      <c r="M21" s="33" t="str">
        <f t="shared" si="2"/>
        <v xml:space="preserve">,
</v>
      </c>
      <c r="N21" s="10" t="str">
        <f t="shared" si="3"/>
        <v xml:space="preserve">                "sp": "&lt;effectivedate YYYY-MM-DDT08:30:00+00:00&gt;",</v>
      </c>
      <c r="O21" t="str">
        <f t="shared" ca="1" si="4"/>
        <v xml:space="preserve">                "v": "0.400",</v>
      </c>
      <c r="P21" t="str">
        <f t="shared" si="5"/>
        <v xml:space="preserve">                "q": "E6",</v>
      </c>
      <c r="Q21" t="str">
        <f t="shared" si="6"/>
        <v xml:space="preserve">                "e": "10",</v>
      </c>
      <c r="R21" t="str">
        <f t="shared" si="7"/>
        <v xml:space="preserve">                "arc": null</v>
      </c>
      <c r="S21" s="11" t="str">
        <f t="shared" ca="1" si="8"/>
        <v xml:space="preserve">              {
                "sp": "&lt;effectivedate YYYY-MM-DDT08:30:00+00:00&gt;",
                "v": "0.400",
                "q": "E6",
                "e": "10",
                "arc": null
              },
</v>
      </c>
    </row>
    <row r="22" spans="1:19" x14ac:dyDescent="0.25">
      <c r="A22" t="s">
        <v>84</v>
      </c>
      <c r="B22" cm="1">
        <f t="array" aca="1" ref="B22" ca="1">INDIRECT("'[LoadShape.xlsx]" &amp; 'Load Shape Criteria'!$H$4 &amp; " 22'!$L21")</f>
        <v>0.2</v>
      </c>
      <c r="C22" cm="1">
        <f t="array" aca="1" ref="C22" ca="1">INDIRECT("'[LoadShape.xlsx]" &amp; 'Load Shape Criteria'!$H$4 &amp; " 23'!$K$4") * $B$2</f>
        <v>1.4000000000000001</v>
      </c>
      <c r="D22" cm="1">
        <f t="array" aca="1" ref="D22" ca="1">INDIRECT("'[LoadShape.xlsx]" &amp; 'Load Shape Criteria'!$H$4 &amp; " 23'!$J$4") * $B$2</f>
        <v>4.9999999999999964</v>
      </c>
      <c r="E22">
        <f>'Step 80'!$B$4-10000</f>
        <v>10</v>
      </c>
      <c r="F22">
        <f>'Step 80'!$C$4-10000</f>
        <v>10</v>
      </c>
      <c r="G22" t="b">
        <f>AND(TIMEVALUE(MID(A22,FIND("DT",A22)+2,8))&gt;=TIMEVALUE('Load Shape Criteria'!$K$4),TIMEVALUE(MID(A22,FIND("DT",A22)+2,8))&lt;=TIMEVALUE('Load Shape Criteria'!$L$4))</f>
        <v>0</v>
      </c>
      <c r="H22" s="3">
        <f t="shared" ca="1" si="9"/>
        <v>0.4000000000000003</v>
      </c>
      <c r="I22" s="3" t="s">
        <v>54</v>
      </c>
      <c r="J22" s="3">
        <v>10</v>
      </c>
      <c r="L22" s="33" t="str">
        <f t="shared" si="1"/>
        <v/>
      </c>
      <c r="M22" s="33" t="str">
        <f t="shared" si="2"/>
        <v xml:space="preserve">,
</v>
      </c>
      <c r="N22" s="10" t="str">
        <f t="shared" si="3"/>
        <v xml:space="preserve">                "sp": "&lt;effectivedate YYYY-MM-DDT09:00:00+00:00&gt;",</v>
      </c>
      <c r="O22" t="str">
        <f t="shared" ca="1" si="4"/>
        <v xml:space="preserve">                "v": "0.400",</v>
      </c>
      <c r="P22" t="str">
        <f t="shared" si="5"/>
        <v xml:space="preserve">                "q": "E6",</v>
      </c>
      <c r="Q22" t="str">
        <f t="shared" si="6"/>
        <v xml:space="preserve">                "e": "10",</v>
      </c>
      <c r="R22" t="str">
        <f t="shared" si="7"/>
        <v xml:space="preserve">                "arc": null</v>
      </c>
      <c r="S22" s="11" t="str">
        <f t="shared" ca="1" si="8"/>
        <v xml:space="preserve">              {
                "sp": "&lt;effectivedate YYYY-MM-DDT09:00:00+00:00&gt;",
                "v": "0.400",
                "q": "E6",
                "e": "10",
                "arc": null
              },
</v>
      </c>
    </row>
    <row r="23" spans="1:19" x14ac:dyDescent="0.25">
      <c r="A23" t="s">
        <v>85</v>
      </c>
      <c r="B23" cm="1">
        <f t="array" aca="1" ref="B23" ca="1">INDIRECT("'[LoadShape.xlsx]" &amp; 'Load Shape Criteria'!$H$4 &amp; " 22'!$L22")</f>
        <v>0.2</v>
      </c>
      <c r="C23" cm="1">
        <f t="array" aca="1" ref="C23" ca="1">INDIRECT("'[LoadShape.xlsx]" &amp; 'Load Shape Criteria'!$H$4 &amp; " 23'!$K$4") * $B$2</f>
        <v>1.4000000000000001</v>
      </c>
      <c r="D23" cm="1">
        <f t="array" aca="1" ref="D23" ca="1">INDIRECT("'[LoadShape.xlsx]" &amp; 'Load Shape Criteria'!$H$4 &amp; " 23'!$J$4") * $B$2</f>
        <v>4.9999999999999964</v>
      </c>
      <c r="E23">
        <f>'Step 80'!$B$4-10000</f>
        <v>10</v>
      </c>
      <c r="F23">
        <f>'Step 80'!$C$4-10000</f>
        <v>10</v>
      </c>
      <c r="G23" t="b">
        <f>AND(TIMEVALUE(MID(A23,FIND("DT",A23)+2,8))&gt;=TIMEVALUE('Load Shape Criteria'!$K$4),TIMEVALUE(MID(A23,FIND("DT",A23)+2,8))&lt;=TIMEVALUE('Load Shape Criteria'!$L$4))</f>
        <v>0</v>
      </c>
      <c r="H23" s="3">
        <f t="shared" ca="1" si="9"/>
        <v>0.4000000000000003</v>
      </c>
      <c r="I23" s="3" t="s">
        <v>54</v>
      </c>
      <c r="J23" s="3">
        <v>10</v>
      </c>
      <c r="L23" s="33" t="str">
        <f t="shared" si="1"/>
        <v/>
      </c>
      <c r="M23" s="33" t="str">
        <f t="shared" si="2"/>
        <v xml:space="preserve">,
</v>
      </c>
      <c r="N23" s="10" t="str">
        <f t="shared" si="3"/>
        <v xml:space="preserve">                "sp": "&lt;effectivedate YYYY-MM-DDT09:30:00+00:00&gt;",</v>
      </c>
      <c r="O23" t="str">
        <f t="shared" ca="1" si="4"/>
        <v xml:space="preserve">                "v": "0.400",</v>
      </c>
      <c r="P23" t="str">
        <f t="shared" si="5"/>
        <v xml:space="preserve">                "q": "E6",</v>
      </c>
      <c r="Q23" t="str">
        <f t="shared" si="6"/>
        <v xml:space="preserve">                "e": "10",</v>
      </c>
      <c r="R23" t="str">
        <f t="shared" si="7"/>
        <v xml:space="preserve">                "arc": null</v>
      </c>
      <c r="S23" s="11" t="str">
        <f t="shared" ca="1" si="8"/>
        <v xml:space="preserve">              {
                "sp": "&lt;effectivedate YYYY-MM-DDT09:30:00+00:00&gt;",
                "v": "0.400",
                "q": "E6",
                "e": "10",
                "arc": null
              },
</v>
      </c>
    </row>
    <row r="24" spans="1:19" x14ac:dyDescent="0.25">
      <c r="A24" t="s">
        <v>86</v>
      </c>
      <c r="B24" cm="1">
        <f t="array" aca="1" ref="B24" ca="1">INDIRECT("'[LoadShape.xlsx]" &amp; 'Load Shape Criteria'!$H$4 &amp; " 22'!$L23")</f>
        <v>0.2</v>
      </c>
      <c r="C24" cm="1">
        <f t="array" aca="1" ref="C24" ca="1">INDIRECT("'[LoadShape.xlsx]" &amp; 'Load Shape Criteria'!$H$4 &amp; " 23'!$K$4") * $B$2</f>
        <v>1.4000000000000001</v>
      </c>
      <c r="D24" cm="1">
        <f t="array" aca="1" ref="D24" ca="1">INDIRECT("'[LoadShape.xlsx]" &amp; 'Load Shape Criteria'!$H$4 &amp; " 23'!$J$4") * $B$2</f>
        <v>4.9999999999999964</v>
      </c>
      <c r="E24">
        <f>'Step 80'!$B$4-10000</f>
        <v>10</v>
      </c>
      <c r="F24">
        <f>'Step 80'!$C$4-10000</f>
        <v>10</v>
      </c>
      <c r="G24" t="b">
        <f>AND(TIMEVALUE(MID(A24,FIND("DT",A24)+2,8))&gt;=TIMEVALUE('Load Shape Criteria'!$K$4),TIMEVALUE(MID(A24,FIND("DT",A24)+2,8))&lt;=TIMEVALUE('Load Shape Criteria'!$L$4))</f>
        <v>0</v>
      </c>
      <c r="H24" s="3">
        <f t="shared" ca="1" si="9"/>
        <v>0.4000000000000003</v>
      </c>
      <c r="I24" s="3" t="s">
        <v>54</v>
      </c>
      <c r="J24" s="3">
        <v>10</v>
      </c>
      <c r="L24" s="33" t="str">
        <f t="shared" si="1"/>
        <v/>
      </c>
      <c r="M24" s="33" t="str">
        <f t="shared" si="2"/>
        <v xml:space="preserve">,
</v>
      </c>
      <c r="N24" s="10" t="str">
        <f t="shared" si="3"/>
        <v xml:space="preserve">                "sp": "&lt;effectivedate YYYY-MM-DDT10:00:00+00:00&gt;",</v>
      </c>
      <c r="O24" t="str">
        <f t="shared" ca="1" si="4"/>
        <v xml:space="preserve">                "v": "0.400",</v>
      </c>
      <c r="P24" t="str">
        <f t="shared" si="5"/>
        <v xml:space="preserve">                "q": "E6",</v>
      </c>
      <c r="Q24" t="str">
        <f t="shared" si="6"/>
        <v xml:space="preserve">                "e": "10",</v>
      </c>
      <c r="R24" t="str">
        <f t="shared" si="7"/>
        <v xml:space="preserve">                "arc": null</v>
      </c>
      <c r="S24" s="11" t="str">
        <f t="shared" ca="1" si="8"/>
        <v xml:space="preserve">              {
                "sp": "&lt;effectivedate YYYY-MM-DDT10:00:00+00:00&gt;",
                "v": "0.400",
                "q": "E6",
                "e": "10",
                "arc": null
              },
</v>
      </c>
    </row>
    <row r="25" spans="1:19" x14ac:dyDescent="0.25">
      <c r="A25" t="s">
        <v>87</v>
      </c>
      <c r="B25" cm="1">
        <f t="array" aca="1" ref="B25" ca="1">INDIRECT("'[LoadShape.xlsx]" &amp; 'Load Shape Criteria'!$H$4 &amp; " 22'!$L24")</f>
        <v>0.2</v>
      </c>
      <c r="C25" cm="1">
        <f t="array" aca="1" ref="C25" ca="1">INDIRECT("'[LoadShape.xlsx]" &amp; 'Load Shape Criteria'!$H$4 &amp; " 23'!$K$4") * $B$2</f>
        <v>1.4000000000000001</v>
      </c>
      <c r="D25" cm="1">
        <f t="array" aca="1" ref="D25" ca="1">INDIRECT("'[LoadShape.xlsx]" &amp; 'Load Shape Criteria'!$H$4 &amp; " 23'!$J$4") * $B$2</f>
        <v>4.9999999999999964</v>
      </c>
      <c r="E25">
        <f>'Step 80'!$B$4-10000</f>
        <v>10</v>
      </c>
      <c r="F25">
        <f>'Step 80'!$C$4-10000</f>
        <v>10</v>
      </c>
      <c r="G25" t="b">
        <f>AND(TIMEVALUE(MID(A25,FIND("DT",A25)+2,8))&gt;=TIMEVALUE('Load Shape Criteria'!$K$4),TIMEVALUE(MID(A25,FIND("DT",A25)+2,8))&lt;=TIMEVALUE('Load Shape Criteria'!$L$4))</f>
        <v>0</v>
      </c>
      <c r="H25" s="3">
        <f t="shared" ca="1" si="9"/>
        <v>0.4000000000000003</v>
      </c>
      <c r="I25" s="3" t="s">
        <v>54</v>
      </c>
      <c r="J25" s="3">
        <v>10</v>
      </c>
      <c r="L25" s="33" t="str">
        <f t="shared" si="1"/>
        <v/>
      </c>
      <c r="M25" s="33" t="str">
        <f t="shared" si="2"/>
        <v xml:space="preserve">,
</v>
      </c>
      <c r="N25" s="10" t="str">
        <f t="shared" si="3"/>
        <v xml:space="preserve">                "sp": "&lt;effectivedate YYYY-MM-DDT10:30:00+00:00&gt;",</v>
      </c>
      <c r="O25" t="str">
        <f t="shared" ca="1" si="4"/>
        <v xml:space="preserve">                "v": "0.400",</v>
      </c>
      <c r="P25" t="str">
        <f t="shared" si="5"/>
        <v xml:space="preserve">                "q": "E6",</v>
      </c>
      <c r="Q25" t="str">
        <f t="shared" si="6"/>
        <v xml:space="preserve">                "e": "10",</v>
      </c>
      <c r="R25" t="str">
        <f t="shared" si="7"/>
        <v xml:space="preserve">                "arc": null</v>
      </c>
      <c r="S25" s="11" t="str">
        <f t="shared" ca="1" si="8"/>
        <v xml:space="preserve">              {
                "sp": "&lt;effectivedate YYYY-MM-DDT10:30:00+00:00&gt;",
                "v": "0.400",
                "q": "E6",
                "e": "10",
                "arc": null
              },
</v>
      </c>
    </row>
    <row r="26" spans="1:19" x14ac:dyDescent="0.25">
      <c r="A26" t="s">
        <v>88</v>
      </c>
      <c r="B26" cm="1">
        <f t="array" aca="1" ref="B26" ca="1">INDIRECT("'[LoadShape.xlsx]" &amp; 'Load Shape Criteria'!$H$4 &amp; " 22'!$L25")</f>
        <v>0.2</v>
      </c>
      <c r="C26" cm="1">
        <f t="array" aca="1" ref="C26" ca="1">INDIRECT("'[LoadShape.xlsx]" &amp; 'Load Shape Criteria'!$H$4 &amp; " 23'!$K$4") * $B$2</f>
        <v>1.4000000000000001</v>
      </c>
      <c r="D26" cm="1">
        <f t="array" aca="1" ref="D26" ca="1">INDIRECT("'[LoadShape.xlsx]" &amp; 'Load Shape Criteria'!$H$4 &amp; " 23'!$J$4") * $B$2</f>
        <v>4.9999999999999964</v>
      </c>
      <c r="E26">
        <f>'Step 80'!$B$4-10000</f>
        <v>10</v>
      </c>
      <c r="F26">
        <f>'Step 80'!$C$4-10000</f>
        <v>10</v>
      </c>
      <c r="G26" t="b">
        <f>AND(TIMEVALUE(MID(A26,FIND("DT",A26)+2,8))&gt;=TIMEVALUE('Load Shape Criteria'!$K$4),TIMEVALUE(MID(A26,FIND("DT",A26)+2,8))&lt;=TIMEVALUE('Load Shape Criteria'!$L$4))</f>
        <v>0</v>
      </c>
      <c r="H26" s="3">
        <f t="shared" ca="1" si="9"/>
        <v>0.4000000000000003</v>
      </c>
      <c r="I26" s="3" t="s">
        <v>54</v>
      </c>
      <c r="J26" s="3">
        <v>10</v>
      </c>
      <c r="L26" s="33" t="str">
        <f t="shared" si="1"/>
        <v/>
      </c>
      <c r="M26" s="33" t="str">
        <f t="shared" si="2"/>
        <v xml:space="preserve">,
</v>
      </c>
      <c r="N26" s="10" t="str">
        <f t="shared" si="3"/>
        <v xml:space="preserve">                "sp": "&lt;effectivedate YYYY-MM-DDT11:00:00+00:00&gt;",</v>
      </c>
      <c r="O26" t="str">
        <f t="shared" ca="1" si="4"/>
        <v xml:space="preserve">                "v": "0.400",</v>
      </c>
      <c r="P26" t="str">
        <f t="shared" si="5"/>
        <v xml:space="preserve">                "q": "E6",</v>
      </c>
      <c r="Q26" t="str">
        <f t="shared" si="6"/>
        <v xml:space="preserve">                "e": "10",</v>
      </c>
      <c r="R26" t="str">
        <f t="shared" si="7"/>
        <v xml:space="preserve">                "arc": null</v>
      </c>
      <c r="S26" s="11" t="str">
        <f t="shared" ca="1" si="8"/>
        <v xml:space="preserve">              {
                "sp": "&lt;effectivedate YYYY-MM-DDT11:00:00+00:00&gt;",
                "v": "0.400",
                "q": "E6",
                "e": "10",
                "arc": null
              },
</v>
      </c>
    </row>
    <row r="27" spans="1:19" x14ac:dyDescent="0.25">
      <c r="A27" t="s">
        <v>89</v>
      </c>
      <c r="B27" cm="1">
        <f t="array" aca="1" ref="B27" ca="1">INDIRECT("'[LoadShape.xlsx]" &amp; 'Load Shape Criteria'!$H$4 &amp; " 22'!$L26")</f>
        <v>0.2</v>
      </c>
      <c r="C27" cm="1">
        <f t="array" aca="1" ref="C27" ca="1">INDIRECT("'[LoadShape.xlsx]" &amp; 'Load Shape Criteria'!$H$4 &amp; " 23'!$K$4") * $B$2</f>
        <v>1.4000000000000001</v>
      </c>
      <c r="D27" cm="1">
        <f t="array" aca="1" ref="D27" ca="1">INDIRECT("'[LoadShape.xlsx]" &amp; 'Load Shape Criteria'!$H$4 &amp; " 23'!$J$4") * $B$2</f>
        <v>4.9999999999999964</v>
      </c>
      <c r="E27">
        <f>'Step 80'!$B$4-10000</f>
        <v>10</v>
      </c>
      <c r="F27">
        <f>'Step 80'!$C$4-10000</f>
        <v>10</v>
      </c>
      <c r="G27" t="b">
        <f>AND(TIMEVALUE(MID(A27,FIND("DT",A27)+2,8))&gt;=TIMEVALUE('Load Shape Criteria'!$K$4),TIMEVALUE(MID(A27,FIND("DT",A27)+2,8))&lt;=TIMEVALUE('Load Shape Criteria'!$L$4))</f>
        <v>0</v>
      </c>
      <c r="H27" s="3">
        <f t="shared" ca="1" si="9"/>
        <v>0.4000000000000003</v>
      </c>
      <c r="I27" s="3" t="s">
        <v>54</v>
      </c>
      <c r="J27" s="3">
        <v>10</v>
      </c>
      <c r="L27" s="33" t="str">
        <f t="shared" si="1"/>
        <v/>
      </c>
      <c r="M27" s="33" t="str">
        <f t="shared" si="2"/>
        <v xml:space="preserve">,
</v>
      </c>
      <c r="N27" s="10" t="str">
        <f t="shared" si="3"/>
        <v xml:space="preserve">                "sp": "&lt;effectivedate YYYY-MM-DDT11:30:00+00:00&gt;",</v>
      </c>
      <c r="O27" t="str">
        <f t="shared" ca="1" si="4"/>
        <v xml:space="preserve">                "v": "0.400",</v>
      </c>
      <c r="P27" t="str">
        <f t="shared" si="5"/>
        <v xml:space="preserve">                "q": "E6",</v>
      </c>
      <c r="Q27" t="str">
        <f t="shared" si="6"/>
        <v xml:space="preserve">                "e": "10",</v>
      </c>
      <c r="R27" t="str">
        <f t="shared" si="7"/>
        <v xml:space="preserve">                "arc": null</v>
      </c>
      <c r="S27" s="11" t="str">
        <f t="shared" ca="1" si="8"/>
        <v xml:space="preserve">              {
                "sp": "&lt;effectivedate YYYY-MM-DDT11:30:00+00:00&gt;",
                "v": "0.400",
                "q": "E6",
                "e": "10",
                "arc": null
              },
</v>
      </c>
    </row>
    <row r="28" spans="1:19" x14ac:dyDescent="0.25">
      <c r="A28" t="s">
        <v>90</v>
      </c>
      <c r="B28" cm="1">
        <f t="array" aca="1" ref="B28" ca="1">INDIRECT("'[LoadShape.xlsx]" &amp; 'Load Shape Criteria'!$H$4 &amp; " 22'!$L27")</f>
        <v>0.2</v>
      </c>
      <c r="C28" cm="1">
        <f t="array" aca="1" ref="C28" ca="1">INDIRECT("'[LoadShape.xlsx]" &amp; 'Load Shape Criteria'!$H$4 &amp; " 23'!$K$4") * $B$2</f>
        <v>1.4000000000000001</v>
      </c>
      <c r="D28" cm="1">
        <f t="array" aca="1" ref="D28" ca="1">INDIRECT("'[LoadShape.xlsx]" &amp; 'Load Shape Criteria'!$H$4 &amp; " 23'!$J$4") * $B$2</f>
        <v>4.9999999999999964</v>
      </c>
      <c r="E28">
        <f>'Step 80'!$B$4-10000</f>
        <v>10</v>
      </c>
      <c r="F28">
        <f>'Step 80'!$C$4-10000</f>
        <v>10</v>
      </c>
      <c r="G28" t="b">
        <f>AND(TIMEVALUE(MID(A28,FIND("DT",A28)+2,8))&gt;=TIMEVALUE('Load Shape Criteria'!$K$4),TIMEVALUE(MID(A28,FIND("DT",A28)+2,8))&lt;=TIMEVALUE('Load Shape Criteria'!$L$4))</f>
        <v>0</v>
      </c>
      <c r="H28" s="3">
        <f t="shared" ca="1" si="9"/>
        <v>0.4000000000000003</v>
      </c>
      <c r="I28" s="3" t="s">
        <v>54</v>
      </c>
      <c r="J28" s="3">
        <v>10</v>
      </c>
      <c r="L28" s="33" t="str">
        <f t="shared" si="1"/>
        <v/>
      </c>
      <c r="M28" s="33" t="str">
        <f t="shared" si="2"/>
        <v xml:space="preserve">,
</v>
      </c>
      <c r="N28" s="10" t="str">
        <f t="shared" si="3"/>
        <v xml:space="preserve">                "sp": "&lt;effectivedate YYYY-MM-DDT12:00:00+00:00&gt;",</v>
      </c>
      <c r="O28" t="str">
        <f t="shared" ca="1" si="4"/>
        <v xml:space="preserve">                "v": "0.400",</v>
      </c>
      <c r="P28" t="str">
        <f t="shared" si="5"/>
        <v xml:space="preserve">                "q": "E6",</v>
      </c>
      <c r="Q28" t="str">
        <f t="shared" si="6"/>
        <v xml:space="preserve">                "e": "10",</v>
      </c>
      <c r="R28" t="str">
        <f t="shared" si="7"/>
        <v xml:space="preserve">                "arc": null</v>
      </c>
      <c r="S28" s="11" t="str">
        <f t="shared" ca="1" si="8"/>
        <v xml:space="preserve">              {
                "sp": "&lt;effectivedate YYYY-MM-DDT12:00:00+00:00&gt;",
                "v": "0.400",
                "q": "E6",
                "e": "10",
                "arc": null
              },
</v>
      </c>
    </row>
    <row r="29" spans="1:19" x14ac:dyDescent="0.25">
      <c r="A29" t="s">
        <v>91</v>
      </c>
      <c r="B29" cm="1">
        <f t="array" aca="1" ref="B29" ca="1">INDIRECT("'[LoadShape.xlsx]" &amp; 'Load Shape Criteria'!$H$4 &amp; " 22'!$L28")</f>
        <v>0.2</v>
      </c>
      <c r="C29" cm="1">
        <f t="array" aca="1" ref="C29" ca="1">INDIRECT("'[LoadShape.xlsx]" &amp; 'Load Shape Criteria'!$H$4 &amp; " 23'!$K$4") * $B$2</f>
        <v>1.4000000000000001</v>
      </c>
      <c r="D29" cm="1">
        <f t="array" aca="1" ref="D29" ca="1">INDIRECT("'[LoadShape.xlsx]" &amp; 'Load Shape Criteria'!$H$4 &amp; " 23'!$J$4") * $B$2</f>
        <v>4.9999999999999964</v>
      </c>
      <c r="E29">
        <f>'Step 80'!$B$4-10000</f>
        <v>10</v>
      </c>
      <c r="F29">
        <f>'Step 80'!$C$4-10000</f>
        <v>10</v>
      </c>
      <c r="G29" t="b">
        <f>AND(TIMEVALUE(MID(A29,FIND("DT",A29)+2,8))&gt;=TIMEVALUE('Load Shape Criteria'!$K$4),TIMEVALUE(MID(A29,FIND("DT",A29)+2,8))&lt;=TIMEVALUE('Load Shape Criteria'!$L$4))</f>
        <v>0</v>
      </c>
      <c r="H29" s="3">
        <f t="shared" ca="1" si="9"/>
        <v>0.4000000000000003</v>
      </c>
      <c r="I29" s="3" t="s">
        <v>54</v>
      </c>
      <c r="J29" s="3">
        <v>10</v>
      </c>
      <c r="L29" s="33" t="str">
        <f t="shared" si="1"/>
        <v/>
      </c>
      <c r="M29" s="33" t="str">
        <f t="shared" si="2"/>
        <v xml:space="preserve">,
</v>
      </c>
      <c r="N29" s="10" t="str">
        <f t="shared" si="3"/>
        <v xml:space="preserve">                "sp": "&lt;effectivedate YYYY-MM-DDT12:30:00+00:00&gt;",</v>
      </c>
      <c r="O29" t="str">
        <f t="shared" ca="1" si="4"/>
        <v xml:space="preserve">                "v": "0.400",</v>
      </c>
      <c r="P29" t="str">
        <f t="shared" si="5"/>
        <v xml:space="preserve">                "q": "E6",</v>
      </c>
      <c r="Q29" t="str">
        <f t="shared" si="6"/>
        <v xml:space="preserve">                "e": "10",</v>
      </c>
      <c r="R29" t="str">
        <f t="shared" si="7"/>
        <v xml:space="preserve">                "arc": null</v>
      </c>
      <c r="S29" s="11" t="str">
        <f t="shared" ca="1" si="8"/>
        <v xml:space="preserve">              {
                "sp": "&lt;effectivedate YYYY-MM-DDT12:30:00+00:00&gt;",
                "v": "0.400",
                "q": "E6",
                "e": "10",
                "arc": null
              },
</v>
      </c>
    </row>
    <row r="30" spans="1:19" x14ac:dyDescent="0.25">
      <c r="A30" t="s">
        <v>92</v>
      </c>
      <c r="B30" cm="1">
        <f t="array" aca="1" ref="B30" ca="1">INDIRECT("'[LoadShape.xlsx]" &amp; 'Load Shape Criteria'!$H$4 &amp; " 22'!$L29")</f>
        <v>0.2</v>
      </c>
      <c r="C30" cm="1">
        <f t="array" aca="1" ref="C30" ca="1">INDIRECT("'[LoadShape.xlsx]" &amp; 'Load Shape Criteria'!$H$4 &amp; " 23'!$K$4") * $B$2</f>
        <v>1.4000000000000001</v>
      </c>
      <c r="D30" cm="1">
        <f t="array" aca="1" ref="D30" ca="1">INDIRECT("'[LoadShape.xlsx]" &amp; 'Load Shape Criteria'!$H$4 &amp; " 23'!$J$4") * $B$2</f>
        <v>4.9999999999999964</v>
      </c>
      <c r="E30">
        <f>'Step 80'!$B$4-10000</f>
        <v>10</v>
      </c>
      <c r="F30">
        <f>'Step 80'!$C$4-10000</f>
        <v>10</v>
      </c>
      <c r="G30" t="b">
        <f>AND(TIMEVALUE(MID(A30,FIND("DT",A30)+2,8))&gt;=TIMEVALUE('Load Shape Criteria'!$K$4),TIMEVALUE(MID(A30,FIND("DT",A30)+2,8))&lt;=TIMEVALUE('Load Shape Criteria'!$L$4))</f>
        <v>0</v>
      </c>
      <c r="H30" s="3">
        <f t="shared" ca="1" si="9"/>
        <v>0.4000000000000003</v>
      </c>
      <c r="I30" s="3" t="s">
        <v>54</v>
      </c>
      <c r="J30" s="3">
        <v>10</v>
      </c>
      <c r="L30" s="33" t="str">
        <f t="shared" si="1"/>
        <v/>
      </c>
      <c r="M30" s="33" t="str">
        <f t="shared" si="2"/>
        <v xml:space="preserve">,
</v>
      </c>
      <c r="N30" s="10" t="str">
        <f t="shared" si="3"/>
        <v xml:space="preserve">                "sp": "&lt;effectivedate YYYY-MM-DDT13:00:00+00:00&gt;",</v>
      </c>
      <c r="O30" t="str">
        <f t="shared" ca="1" si="4"/>
        <v xml:space="preserve">                "v": "0.400",</v>
      </c>
      <c r="P30" t="str">
        <f t="shared" si="5"/>
        <v xml:space="preserve">                "q": "E6",</v>
      </c>
      <c r="Q30" t="str">
        <f t="shared" si="6"/>
        <v xml:space="preserve">                "e": "10",</v>
      </c>
      <c r="R30" t="str">
        <f t="shared" si="7"/>
        <v xml:space="preserve">                "arc": null</v>
      </c>
      <c r="S30" s="11" t="str">
        <f t="shared" ca="1" si="8"/>
        <v xml:space="preserve">              {
                "sp": "&lt;effectivedate YYYY-MM-DDT13:00:00+00:00&gt;",
                "v": "0.400",
                "q": "E6",
                "e": "10",
                "arc": null
              },
</v>
      </c>
    </row>
    <row r="31" spans="1:19" x14ac:dyDescent="0.25">
      <c r="A31" t="s">
        <v>93</v>
      </c>
      <c r="B31" cm="1">
        <f t="array" aca="1" ref="B31" ca="1">INDIRECT("'[LoadShape.xlsx]" &amp; 'Load Shape Criteria'!$H$4 &amp; " 22'!$L30")</f>
        <v>0.2</v>
      </c>
      <c r="C31" cm="1">
        <f t="array" aca="1" ref="C31" ca="1">INDIRECT("'[LoadShape.xlsx]" &amp; 'Load Shape Criteria'!$H$4 &amp; " 23'!$K$4") * $B$2</f>
        <v>1.4000000000000001</v>
      </c>
      <c r="D31" cm="1">
        <f t="array" aca="1" ref="D31" ca="1">INDIRECT("'[LoadShape.xlsx]" &amp; 'Load Shape Criteria'!$H$4 &amp; " 23'!$J$4") * $B$2</f>
        <v>4.9999999999999964</v>
      </c>
      <c r="E31">
        <f>'Step 80'!$B$4-10000</f>
        <v>10</v>
      </c>
      <c r="F31">
        <f>'Step 80'!$C$4-10000</f>
        <v>10</v>
      </c>
      <c r="G31" t="b">
        <f>AND(TIMEVALUE(MID(A31,FIND("DT",A31)+2,8))&gt;=TIMEVALUE('Load Shape Criteria'!$K$4),TIMEVALUE(MID(A31,FIND("DT",A31)+2,8))&lt;=TIMEVALUE('Load Shape Criteria'!$L$4))</f>
        <v>0</v>
      </c>
      <c r="H31" s="3">
        <f t="shared" ca="1" si="9"/>
        <v>0.4000000000000003</v>
      </c>
      <c r="I31" s="3" t="s">
        <v>54</v>
      </c>
      <c r="J31" s="3">
        <v>10</v>
      </c>
      <c r="L31" s="33" t="str">
        <f t="shared" si="1"/>
        <v/>
      </c>
      <c r="M31" s="33" t="str">
        <f t="shared" si="2"/>
        <v xml:space="preserve">,
</v>
      </c>
      <c r="N31" s="10" t="str">
        <f t="shared" si="3"/>
        <v xml:space="preserve">                "sp": "&lt;effectivedate YYYY-MM-DDT13:30:00+00:00&gt;",</v>
      </c>
      <c r="O31" t="str">
        <f t="shared" ca="1" si="4"/>
        <v xml:space="preserve">                "v": "0.400",</v>
      </c>
      <c r="P31" t="str">
        <f t="shared" si="5"/>
        <v xml:space="preserve">                "q": "E6",</v>
      </c>
      <c r="Q31" t="str">
        <f t="shared" si="6"/>
        <v xml:space="preserve">                "e": "10",</v>
      </c>
      <c r="R31" t="str">
        <f t="shared" si="7"/>
        <v xml:space="preserve">                "arc": null</v>
      </c>
      <c r="S31" s="11" t="str">
        <f t="shared" ca="1" si="8"/>
        <v xml:space="preserve">              {
                "sp": "&lt;effectivedate YYYY-MM-DDT13:30:00+00:00&gt;",
                "v": "0.400",
                "q": "E6",
                "e": "10",
                "arc": null
              },
</v>
      </c>
    </row>
    <row r="32" spans="1:19" x14ac:dyDescent="0.25">
      <c r="A32" t="s">
        <v>94</v>
      </c>
      <c r="B32" cm="1">
        <f t="array" aca="1" ref="B32" ca="1">INDIRECT("'[LoadShape.xlsx]" &amp; 'Load Shape Criteria'!$H$4 &amp; " 22'!$L31")</f>
        <v>0.2</v>
      </c>
      <c r="C32" cm="1">
        <f t="array" aca="1" ref="C32" ca="1">INDIRECT("'[LoadShape.xlsx]" &amp; 'Load Shape Criteria'!$H$4 &amp; " 23'!$K$4") * $B$2</f>
        <v>1.4000000000000001</v>
      </c>
      <c r="D32" cm="1">
        <f t="array" aca="1" ref="D32" ca="1">INDIRECT("'[LoadShape.xlsx]" &amp; 'Load Shape Criteria'!$H$4 &amp; " 23'!$J$4") * $B$2</f>
        <v>4.9999999999999964</v>
      </c>
      <c r="E32">
        <f>'Step 80'!$B$4-10000</f>
        <v>10</v>
      </c>
      <c r="F32">
        <f>'Step 80'!$C$4-10000</f>
        <v>10</v>
      </c>
      <c r="G32" t="b">
        <f>AND(TIMEVALUE(MID(A32,FIND("DT",A32)+2,8))&gt;=TIMEVALUE('Load Shape Criteria'!$K$4),TIMEVALUE(MID(A32,FIND("DT",A32)+2,8))&lt;=TIMEVALUE('Load Shape Criteria'!$L$4))</f>
        <v>0</v>
      </c>
      <c r="H32" s="3">
        <f t="shared" ca="1" si="9"/>
        <v>0.4000000000000003</v>
      </c>
      <c r="I32" s="3" t="s">
        <v>54</v>
      </c>
      <c r="J32" s="3">
        <v>10</v>
      </c>
      <c r="L32" s="33" t="str">
        <f t="shared" si="1"/>
        <v/>
      </c>
      <c r="M32" s="33" t="str">
        <f t="shared" si="2"/>
        <v xml:space="preserve">,
</v>
      </c>
      <c r="N32" s="10" t="str">
        <f t="shared" si="3"/>
        <v xml:space="preserve">                "sp": "&lt;effectivedate YYYY-MM-DDT14:00:00+00:00&gt;",</v>
      </c>
      <c r="O32" t="str">
        <f t="shared" ca="1" si="4"/>
        <v xml:space="preserve">                "v": "0.400",</v>
      </c>
      <c r="P32" t="str">
        <f t="shared" si="5"/>
        <v xml:space="preserve">                "q": "E6",</v>
      </c>
      <c r="Q32" t="str">
        <f t="shared" si="6"/>
        <v xml:space="preserve">                "e": "10",</v>
      </c>
      <c r="R32" t="str">
        <f t="shared" si="7"/>
        <v xml:space="preserve">                "arc": null</v>
      </c>
      <c r="S32" s="11" t="str">
        <f t="shared" ca="1" si="8"/>
        <v xml:space="preserve">              {
                "sp": "&lt;effectivedate YYYY-MM-DDT14:00:00+00:00&gt;",
                "v": "0.400",
                "q": "E6",
                "e": "10",
                "arc": null
              },
</v>
      </c>
    </row>
    <row r="33" spans="1:19" x14ac:dyDescent="0.25">
      <c r="A33" t="s">
        <v>95</v>
      </c>
      <c r="B33" cm="1">
        <f t="array" aca="1" ref="B33" ca="1">INDIRECT("'[LoadShape.xlsx]" &amp; 'Load Shape Criteria'!$H$4 &amp; " 22'!$L32")</f>
        <v>0.2</v>
      </c>
      <c r="C33" cm="1">
        <f t="array" aca="1" ref="C33" ca="1">INDIRECT("'[LoadShape.xlsx]" &amp; 'Load Shape Criteria'!$H$4 &amp; " 23'!$K$4") * $B$2</f>
        <v>1.4000000000000001</v>
      </c>
      <c r="D33" cm="1">
        <f t="array" aca="1" ref="D33" ca="1">INDIRECT("'[LoadShape.xlsx]" &amp; 'Load Shape Criteria'!$H$4 &amp; " 23'!$J$4") * $B$2</f>
        <v>4.9999999999999964</v>
      </c>
      <c r="E33">
        <f>'Step 80'!$B$4-10000</f>
        <v>10</v>
      </c>
      <c r="F33">
        <f>'Step 80'!$C$4-10000</f>
        <v>10</v>
      </c>
      <c r="G33" t="b">
        <f>AND(TIMEVALUE(MID(A33,FIND("DT",A33)+2,8))&gt;=TIMEVALUE('Load Shape Criteria'!$K$4),TIMEVALUE(MID(A33,FIND("DT",A33)+2,8))&lt;=TIMEVALUE('Load Shape Criteria'!$L$4))</f>
        <v>0</v>
      </c>
      <c r="H33" s="3">
        <f t="shared" ca="1" si="9"/>
        <v>0.4000000000000003</v>
      </c>
      <c r="I33" s="3" t="s">
        <v>54</v>
      </c>
      <c r="J33" s="3">
        <v>10</v>
      </c>
      <c r="L33" s="33" t="str">
        <f t="shared" si="1"/>
        <v/>
      </c>
      <c r="M33" s="33" t="str">
        <f t="shared" si="2"/>
        <v xml:space="preserve">,
</v>
      </c>
      <c r="N33" s="10" t="str">
        <f t="shared" si="3"/>
        <v xml:space="preserve">                "sp": "&lt;effectivedate YYYY-MM-DDT14:30:00+00:00&gt;",</v>
      </c>
      <c r="O33" t="str">
        <f t="shared" ca="1" si="4"/>
        <v xml:space="preserve">                "v": "0.400",</v>
      </c>
      <c r="P33" t="str">
        <f t="shared" si="5"/>
        <v xml:space="preserve">                "q": "E6",</v>
      </c>
      <c r="Q33" t="str">
        <f t="shared" si="6"/>
        <v xml:space="preserve">                "e": "10",</v>
      </c>
      <c r="R33" t="str">
        <f t="shared" si="7"/>
        <v xml:space="preserve">                "arc": null</v>
      </c>
      <c r="S33" s="11" t="str">
        <f t="shared" ca="1" si="8"/>
        <v xml:space="preserve">              {
                "sp": "&lt;effectivedate YYYY-MM-DDT14:30:00+00:00&gt;",
                "v": "0.400",
                "q": "E6",
                "e": "10",
                "arc": null
              },
</v>
      </c>
    </row>
    <row r="34" spans="1:19" x14ac:dyDescent="0.25">
      <c r="A34" t="s">
        <v>96</v>
      </c>
      <c r="B34" cm="1">
        <f t="array" aca="1" ref="B34" ca="1">INDIRECT("'[LoadShape.xlsx]" &amp; 'Load Shape Criteria'!$H$4 &amp; " 22'!$L33")</f>
        <v>0.2</v>
      </c>
      <c r="C34" cm="1">
        <f t="array" aca="1" ref="C34" ca="1">INDIRECT("'[LoadShape.xlsx]" &amp; 'Load Shape Criteria'!$H$4 &amp; " 23'!$K$4") * $B$2</f>
        <v>1.4000000000000001</v>
      </c>
      <c r="D34" cm="1">
        <f t="array" aca="1" ref="D34" ca="1">INDIRECT("'[LoadShape.xlsx]" &amp; 'Load Shape Criteria'!$H$4 &amp; " 23'!$J$4") * $B$2</f>
        <v>4.9999999999999964</v>
      </c>
      <c r="E34">
        <f>'Step 80'!$B$4-10000</f>
        <v>10</v>
      </c>
      <c r="F34">
        <f>'Step 80'!$C$4-10000</f>
        <v>10</v>
      </c>
      <c r="G34" t="b">
        <f>AND(TIMEVALUE(MID(A34,FIND("DT",A34)+2,8))&gt;=TIMEVALUE('Load Shape Criteria'!$K$4),TIMEVALUE(MID(A34,FIND("DT",A34)+2,8))&lt;=TIMEVALUE('Load Shape Criteria'!$L$4))</f>
        <v>0</v>
      </c>
      <c r="H34" s="3">
        <f t="shared" ca="1" si="9"/>
        <v>0.4000000000000003</v>
      </c>
      <c r="I34" s="3" t="s">
        <v>54</v>
      </c>
      <c r="J34" s="3">
        <v>10</v>
      </c>
      <c r="L34" s="33" t="str">
        <f t="shared" si="1"/>
        <v/>
      </c>
      <c r="M34" s="33" t="str">
        <f t="shared" si="2"/>
        <v xml:space="preserve">,
</v>
      </c>
      <c r="N34" s="10" t="str">
        <f t="shared" si="3"/>
        <v xml:space="preserve">                "sp": "&lt;effectivedate YYYY-MM-DDT15:00:00+00:00&gt;",</v>
      </c>
      <c r="O34" t="str">
        <f t="shared" ca="1" si="4"/>
        <v xml:space="preserve">                "v": "0.400",</v>
      </c>
      <c r="P34" t="str">
        <f t="shared" si="5"/>
        <v xml:space="preserve">                "q": "E6",</v>
      </c>
      <c r="Q34" t="str">
        <f t="shared" si="6"/>
        <v xml:space="preserve">                "e": "10",</v>
      </c>
      <c r="R34" t="str">
        <f t="shared" si="7"/>
        <v xml:space="preserve">                "arc": null</v>
      </c>
      <c r="S34" s="11" t="str">
        <f t="shared" ca="1" si="8"/>
        <v xml:space="preserve">              {
                "sp": "&lt;effectivedate YYYY-MM-DDT15:00:00+00:00&gt;",
                "v": "0.400",
                "q": "E6",
                "e": "10",
                "arc": null
              },
</v>
      </c>
    </row>
    <row r="35" spans="1:19" x14ac:dyDescent="0.25">
      <c r="A35" t="s">
        <v>97</v>
      </c>
      <c r="B35" cm="1">
        <f t="array" aca="1" ref="B35" ca="1">INDIRECT("'[LoadShape.xlsx]" &amp; 'Load Shape Criteria'!$H$4 &amp; " 22'!$L34")</f>
        <v>0.2</v>
      </c>
      <c r="C35" cm="1">
        <f t="array" aca="1" ref="C35" ca="1">INDIRECT("'[LoadShape.xlsx]" &amp; 'Load Shape Criteria'!$H$4 &amp; " 23'!$K$4") * $B$2</f>
        <v>1.4000000000000001</v>
      </c>
      <c r="D35" cm="1">
        <f t="array" aca="1" ref="D35" ca="1">INDIRECT("'[LoadShape.xlsx]" &amp; 'Load Shape Criteria'!$H$4 &amp; " 23'!$J$4") * $B$2</f>
        <v>4.9999999999999964</v>
      </c>
      <c r="E35">
        <f>'Step 80'!$B$4-10000</f>
        <v>10</v>
      </c>
      <c r="F35">
        <f>'Step 80'!$C$4-10000</f>
        <v>10</v>
      </c>
      <c r="G35" t="b">
        <f>AND(TIMEVALUE(MID(A35,FIND("DT",A35)+2,8))&gt;=TIMEVALUE('Load Shape Criteria'!$K$4),TIMEVALUE(MID(A35,FIND("DT",A35)+2,8))&lt;=TIMEVALUE('Load Shape Criteria'!$L$4))</f>
        <v>0</v>
      </c>
      <c r="H35" s="3">
        <f t="shared" ca="1" si="9"/>
        <v>0.4000000000000003</v>
      </c>
      <c r="I35" s="3" t="s">
        <v>54</v>
      </c>
      <c r="J35" s="3">
        <v>10</v>
      </c>
      <c r="L35" s="33" t="str">
        <f t="shared" si="1"/>
        <v/>
      </c>
      <c r="M35" s="33" t="str">
        <f t="shared" si="2"/>
        <v xml:space="preserve">,
</v>
      </c>
      <c r="N35" s="10" t="str">
        <f t="shared" si="3"/>
        <v xml:space="preserve">                "sp": "&lt;effectivedate YYYY-MM-DDT15:30:00+00:00&gt;",</v>
      </c>
      <c r="O35" t="str">
        <f t="shared" ca="1" si="4"/>
        <v xml:space="preserve">                "v": "0.400",</v>
      </c>
      <c r="P35" t="str">
        <f t="shared" si="5"/>
        <v xml:space="preserve">                "q": "E6",</v>
      </c>
      <c r="Q35" t="str">
        <f t="shared" si="6"/>
        <v xml:space="preserve">                "e": "10",</v>
      </c>
      <c r="R35" t="str">
        <f t="shared" si="7"/>
        <v xml:space="preserve">                "arc": null</v>
      </c>
      <c r="S35" s="11" t="str">
        <f t="shared" ca="1" si="8"/>
        <v xml:space="preserve">              {
                "sp": "&lt;effectivedate YYYY-MM-DDT15:30:00+00:00&gt;",
                "v": "0.400",
                "q": "E6",
                "e": "10",
                "arc": null
              },
</v>
      </c>
    </row>
    <row r="36" spans="1:19" x14ac:dyDescent="0.25">
      <c r="A36" t="s">
        <v>98</v>
      </c>
      <c r="B36" cm="1">
        <f t="array" aca="1" ref="B36" ca="1">INDIRECT("'[LoadShape.xlsx]" &amp; 'Load Shape Criteria'!$H$4 &amp; " 22'!$L35")</f>
        <v>0.2</v>
      </c>
      <c r="C36" cm="1">
        <f t="array" aca="1" ref="C36" ca="1">INDIRECT("'[LoadShape.xlsx]" &amp; 'Load Shape Criteria'!$H$4 &amp; " 23'!$K$4") * $B$2</f>
        <v>1.4000000000000001</v>
      </c>
      <c r="D36" cm="1">
        <f t="array" aca="1" ref="D36" ca="1">INDIRECT("'[LoadShape.xlsx]" &amp; 'Load Shape Criteria'!$H$4 &amp; " 23'!$J$4") * $B$2</f>
        <v>4.9999999999999964</v>
      </c>
      <c r="E36">
        <f>'Step 80'!$B$4-10000</f>
        <v>10</v>
      </c>
      <c r="F36">
        <f>'Step 80'!$C$4-10000</f>
        <v>10</v>
      </c>
      <c r="G36" t="b">
        <f>AND(TIMEVALUE(MID(A36,FIND("DT",A36)+2,8))&gt;=TIMEVALUE('Load Shape Criteria'!$K$4),TIMEVALUE(MID(A36,FIND("DT",A36)+2,8))&lt;=TIMEVALUE('Load Shape Criteria'!$L$4))</f>
        <v>0</v>
      </c>
      <c r="H36" s="3">
        <f t="shared" ca="1" si="9"/>
        <v>0.4000000000000003</v>
      </c>
      <c r="I36" s="3" t="s">
        <v>54</v>
      </c>
      <c r="J36" s="3">
        <v>10</v>
      </c>
      <c r="L36" s="33" t="str">
        <f t="shared" si="1"/>
        <v/>
      </c>
      <c r="M36" s="33" t="str">
        <f t="shared" si="2"/>
        <v xml:space="preserve">,
</v>
      </c>
      <c r="N36" s="10" t="str">
        <f t="shared" si="3"/>
        <v xml:space="preserve">                "sp": "&lt;effectivedate YYYY-MM-DDT16:00:00+00:00&gt;",</v>
      </c>
      <c r="O36" t="str">
        <f t="shared" ca="1" si="4"/>
        <v xml:space="preserve">                "v": "0.400",</v>
      </c>
      <c r="P36" t="str">
        <f t="shared" si="5"/>
        <v xml:space="preserve">                "q": "E6",</v>
      </c>
      <c r="Q36" t="str">
        <f t="shared" si="6"/>
        <v xml:space="preserve">                "e": "10",</v>
      </c>
      <c r="R36" t="str">
        <f t="shared" si="7"/>
        <v xml:space="preserve">                "arc": null</v>
      </c>
      <c r="S36" s="11" t="str">
        <f t="shared" ca="1" si="8"/>
        <v xml:space="preserve">              {
                "sp": "&lt;effectivedate YYYY-MM-DDT16:00:00+00:00&gt;",
                "v": "0.400",
                "q": "E6",
                "e": "10",
                "arc": null
              },
</v>
      </c>
    </row>
    <row r="37" spans="1:19" x14ac:dyDescent="0.25">
      <c r="A37" t="s">
        <v>99</v>
      </c>
      <c r="B37" cm="1">
        <f t="array" aca="1" ref="B37" ca="1">INDIRECT("'[LoadShape.xlsx]" &amp; 'Load Shape Criteria'!$H$4 &amp; " 22'!$L36")</f>
        <v>0.1</v>
      </c>
      <c r="C37" cm="1">
        <f t="array" aca="1" ref="C37" ca="1">INDIRECT("'[LoadShape.xlsx]" &amp; 'Load Shape Criteria'!$H$4 &amp; " 23'!$K$4") * $B$2</f>
        <v>1.4000000000000001</v>
      </c>
      <c r="D37" cm="1">
        <f t="array" aca="1" ref="D37" ca="1">INDIRECT("'[LoadShape.xlsx]" &amp; 'Load Shape Criteria'!$H$4 &amp; " 23'!$J$4") * $B$2</f>
        <v>4.9999999999999964</v>
      </c>
      <c r="E37">
        <f>'Step 80'!$B$4-10000</f>
        <v>10</v>
      </c>
      <c r="F37">
        <f>'Step 80'!$C$4-10000</f>
        <v>10</v>
      </c>
      <c r="G37" t="b">
        <f>AND(TIMEVALUE(MID(A37,FIND("DT",A37)+2,8))&gt;=TIMEVALUE('Load Shape Criteria'!$K$4),TIMEVALUE(MID(A37,FIND("DT",A37)+2,8))&lt;=TIMEVALUE('Load Shape Criteria'!$L$4))</f>
        <v>0</v>
      </c>
      <c r="H37" s="3">
        <f t="shared" ca="1" si="9"/>
        <v>0.20000000000000015</v>
      </c>
      <c r="I37" s="3" t="s">
        <v>54</v>
      </c>
      <c r="J37" s="3">
        <v>10</v>
      </c>
      <c r="L37" s="33" t="str">
        <f t="shared" si="1"/>
        <v/>
      </c>
      <c r="M37" s="33" t="str">
        <f t="shared" si="2"/>
        <v xml:space="preserve">,
</v>
      </c>
      <c r="N37" s="10" t="str">
        <f t="shared" si="3"/>
        <v xml:space="preserve">                "sp": "&lt;effectivedate YYYY-MM-DDT16:30:00+00:00&gt;",</v>
      </c>
      <c r="O37" t="str">
        <f t="shared" ca="1" si="4"/>
        <v xml:space="preserve">                "v": "0.200",</v>
      </c>
      <c r="P37" t="str">
        <f t="shared" si="5"/>
        <v xml:space="preserve">                "q": "E6",</v>
      </c>
      <c r="Q37" t="str">
        <f t="shared" si="6"/>
        <v xml:space="preserve">                "e": "10",</v>
      </c>
      <c r="R37" t="str">
        <f t="shared" si="7"/>
        <v xml:space="preserve">                "arc": null</v>
      </c>
      <c r="S37" s="11" t="str">
        <f t="shared" ca="1" si="8"/>
        <v xml:space="preserve">              {
                "sp": "&lt;effectivedate YYYY-MM-DDT16:30:00+00:00&gt;",
                "v": "0.200",
                "q": "E6",
                "e": "10",
                "arc": null
              },
</v>
      </c>
    </row>
    <row r="38" spans="1:19" x14ac:dyDescent="0.25">
      <c r="A38" t="s">
        <v>100</v>
      </c>
      <c r="B38" cm="1">
        <f t="array" aca="1" ref="B38" ca="1">INDIRECT("'[LoadShape.xlsx]" &amp; 'Load Shape Criteria'!$H$4 &amp; " 22'!$L37")</f>
        <v>0.1</v>
      </c>
      <c r="C38" cm="1">
        <f t="array" aca="1" ref="C38" ca="1">INDIRECT("'[LoadShape.xlsx]" &amp; 'Load Shape Criteria'!$H$4 &amp; " 23'!$K$4") * $B$2</f>
        <v>1.4000000000000001</v>
      </c>
      <c r="D38" cm="1">
        <f t="array" aca="1" ref="D38" ca="1">INDIRECT("'[LoadShape.xlsx]" &amp; 'Load Shape Criteria'!$H$4 &amp; " 23'!$J$4") * $B$2</f>
        <v>4.9999999999999964</v>
      </c>
      <c r="E38">
        <f>'Step 80'!$B$4-10000</f>
        <v>10</v>
      </c>
      <c r="F38">
        <f>'Step 80'!$C$4-10000</f>
        <v>10</v>
      </c>
      <c r="G38" t="b">
        <f>AND(TIMEVALUE(MID(A38,FIND("DT",A38)+2,8))&gt;=TIMEVALUE('Load Shape Criteria'!$K$4),TIMEVALUE(MID(A38,FIND("DT",A38)+2,8))&lt;=TIMEVALUE('Load Shape Criteria'!$L$4))</f>
        <v>0</v>
      </c>
      <c r="H38" s="3">
        <f t="shared" ca="1" si="9"/>
        <v>0.20000000000000015</v>
      </c>
      <c r="I38" s="3" t="s">
        <v>54</v>
      </c>
      <c r="J38" s="3">
        <v>10</v>
      </c>
      <c r="L38" s="33" t="str">
        <f t="shared" si="1"/>
        <v/>
      </c>
      <c r="M38" s="33" t="str">
        <f t="shared" si="2"/>
        <v xml:space="preserve">,
</v>
      </c>
      <c r="N38" s="10" t="str">
        <f t="shared" si="3"/>
        <v xml:space="preserve">                "sp": "&lt;effectivedate YYYY-MM-DDT17:00:00+00:00&gt;",</v>
      </c>
      <c r="O38" t="str">
        <f t="shared" ca="1" si="4"/>
        <v xml:space="preserve">                "v": "0.200",</v>
      </c>
      <c r="P38" t="str">
        <f t="shared" si="5"/>
        <v xml:space="preserve">                "q": "E6",</v>
      </c>
      <c r="Q38" t="str">
        <f t="shared" si="6"/>
        <v xml:space="preserve">                "e": "10",</v>
      </c>
      <c r="R38" t="str">
        <f t="shared" si="7"/>
        <v xml:space="preserve">                "arc": null</v>
      </c>
      <c r="S38" s="11" t="str">
        <f t="shared" ca="1" si="8"/>
        <v xml:space="preserve">              {
                "sp": "&lt;effectivedate YYYY-MM-DDT17:00:00+00:00&gt;",
                "v": "0.200",
                "q": "E6",
                "e": "10",
                "arc": null
              },
</v>
      </c>
    </row>
    <row r="39" spans="1:19" x14ac:dyDescent="0.25">
      <c r="A39" t="s">
        <v>101</v>
      </c>
      <c r="B39" cm="1">
        <f t="array" aca="1" ref="B39" ca="1">INDIRECT("'[LoadShape.xlsx]" &amp; 'Load Shape Criteria'!$H$4 &amp; " 22'!$L38")</f>
        <v>0.1</v>
      </c>
      <c r="C39" cm="1">
        <f t="array" aca="1" ref="C39" ca="1">INDIRECT("'[LoadShape.xlsx]" &amp; 'Load Shape Criteria'!$H$4 &amp; " 23'!$K$4") * $B$2</f>
        <v>1.4000000000000001</v>
      </c>
      <c r="D39" cm="1">
        <f t="array" aca="1" ref="D39" ca="1">INDIRECT("'[LoadShape.xlsx]" &amp; 'Load Shape Criteria'!$H$4 &amp; " 23'!$J$4") * $B$2</f>
        <v>4.9999999999999964</v>
      </c>
      <c r="E39">
        <f>'Step 80'!$B$4-10000</f>
        <v>10</v>
      </c>
      <c r="F39">
        <f>'Step 80'!$C$4-10000</f>
        <v>10</v>
      </c>
      <c r="G39" t="b">
        <f>AND(TIMEVALUE(MID(A39,FIND("DT",A39)+2,8))&gt;=TIMEVALUE('Load Shape Criteria'!$K$4),TIMEVALUE(MID(A39,FIND("DT",A39)+2,8))&lt;=TIMEVALUE('Load Shape Criteria'!$L$4))</f>
        <v>0</v>
      </c>
      <c r="H39" s="3">
        <f t="shared" ca="1" si="9"/>
        <v>0.20000000000000015</v>
      </c>
      <c r="I39" s="3" t="s">
        <v>54</v>
      </c>
      <c r="J39" s="3">
        <v>10</v>
      </c>
      <c r="L39" s="33" t="str">
        <f t="shared" si="1"/>
        <v/>
      </c>
      <c r="M39" s="33" t="str">
        <f t="shared" si="2"/>
        <v xml:space="preserve">,
</v>
      </c>
      <c r="N39" s="10" t="str">
        <f t="shared" si="3"/>
        <v xml:space="preserve">                "sp": "&lt;effectivedate YYYY-MM-DDT17:30:00+00:00&gt;",</v>
      </c>
      <c r="O39" t="str">
        <f t="shared" ca="1" si="4"/>
        <v xml:space="preserve">                "v": "0.200",</v>
      </c>
      <c r="P39" t="str">
        <f t="shared" si="5"/>
        <v xml:space="preserve">                "q": "E6",</v>
      </c>
      <c r="Q39" t="str">
        <f t="shared" si="6"/>
        <v xml:space="preserve">                "e": "10",</v>
      </c>
      <c r="R39" t="str">
        <f t="shared" si="7"/>
        <v xml:space="preserve">                "arc": null</v>
      </c>
      <c r="S39" s="11" t="str">
        <f t="shared" ca="1" si="8"/>
        <v xml:space="preserve">              {
                "sp": "&lt;effectivedate YYYY-MM-DDT17:30:00+00:00&gt;",
                "v": "0.200",
                "q": "E6",
                "e": "10",
                "arc": null
              },
</v>
      </c>
    </row>
    <row r="40" spans="1:19" x14ac:dyDescent="0.25">
      <c r="A40" t="s">
        <v>102</v>
      </c>
      <c r="B40" cm="1">
        <f t="array" aca="1" ref="B40" ca="1">INDIRECT("'[LoadShape.xlsx]" &amp; 'Load Shape Criteria'!$H$4 &amp; " 22'!$L39")</f>
        <v>0.1</v>
      </c>
      <c r="C40" cm="1">
        <f t="array" aca="1" ref="C40" ca="1">INDIRECT("'[LoadShape.xlsx]" &amp; 'Load Shape Criteria'!$H$4 &amp; " 23'!$K$4") * $B$2</f>
        <v>1.4000000000000001</v>
      </c>
      <c r="D40" cm="1">
        <f t="array" aca="1" ref="D40" ca="1">INDIRECT("'[LoadShape.xlsx]" &amp; 'Load Shape Criteria'!$H$4 &amp; " 23'!$J$4") * $B$2</f>
        <v>4.9999999999999964</v>
      </c>
      <c r="E40">
        <f>'Step 80'!$B$4-10000</f>
        <v>10</v>
      </c>
      <c r="F40">
        <f>'Step 80'!$C$4-10000</f>
        <v>10</v>
      </c>
      <c r="G40" t="b">
        <f>AND(TIMEVALUE(MID(A40,FIND("DT",A40)+2,8))&gt;=TIMEVALUE('Load Shape Criteria'!$K$4),TIMEVALUE(MID(A40,FIND("DT",A40)+2,8))&lt;=TIMEVALUE('Load Shape Criteria'!$L$4))</f>
        <v>0</v>
      </c>
      <c r="H40" s="3">
        <f t="shared" ca="1" si="9"/>
        <v>0.20000000000000015</v>
      </c>
      <c r="I40" s="3" t="s">
        <v>54</v>
      </c>
      <c r="J40" s="3">
        <v>10</v>
      </c>
      <c r="L40" s="33" t="str">
        <f t="shared" si="1"/>
        <v/>
      </c>
      <c r="M40" s="33" t="str">
        <f t="shared" si="2"/>
        <v xml:space="preserve">,
</v>
      </c>
      <c r="N40" s="10" t="str">
        <f t="shared" si="3"/>
        <v xml:space="preserve">                "sp": "&lt;effectivedate YYYY-MM-DDT18:00:00+00:00&gt;",</v>
      </c>
      <c r="O40" t="str">
        <f t="shared" ca="1" si="4"/>
        <v xml:space="preserve">                "v": "0.200",</v>
      </c>
      <c r="P40" t="str">
        <f t="shared" si="5"/>
        <v xml:space="preserve">                "q": "E6",</v>
      </c>
      <c r="Q40" t="str">
        <f t="shared" si="6"/>
        <v xml:space="preserve">                "e": "10",</v>
      </c>
      <c r="R40" t="str">
        <f t="shared" si="7"/>
        <v xml:space="preserve">                "arc": null</v>
      </c>
      <c r="S40" s="11" t="str">
        <f t="shared" ca="1" si="8"/>
        <v xml:space="preserve">              {
                "sp": "&lt;effectivedate YYYY-MM-DDT18:00:00+00:00&gt;",
                "v": "0.200",
                "q": "E6",
                "e": "10",
                "arc": null
              },
</v>
      </c>
    </row>
    <row r="41" spans="1:19" x14ac:dyDescent="0.25">
      <c r="A41" t="s">
        <v>103</v>
      </c>
      <c r="B41" cm="1">
        <f t="array" aca="1" ref="B41" ca="1">INDIRECT("'[LoadShape.xlsx]" &amp; 'Load Shape Criteria'!$H$4 &amp; " 22'!$L40")</f>
        <v>0.1</v>
      </c>
      <c r="C41" cm="1">
        <f t="array" aca="1" ref="C41" ca="1">INDIRECT("'[LoadShape.xlsx]" &amp; 'Load Shape Criteria'!$H$4 &amp; " 23'!$K$4") * $B$2</f>
        <v>1.4000000000000001</v>
      </c>
      <c r="D41" cm="1">
        <f t="array" aca="1" ref="D41" ca="1">INDIRECT("'[LoadShape.xlsx]" &amp; 'Load Shape Criteria'!$H$4 &amp; " 23'!$J$4") * $B$2</f>
        <v>4.9999999999999964</v>
      </c>
      <c r="E41">
        <f>'Step 80'!$B$4-10000</f>
        <v>10</v>
      </c>
      <c r="F41">
        <f>'Step 80'!$C$4-10000</f>
        <v>10</v>
      </c>
      <c r="G41" t="b">
        <f>AND(TIMEVALUE(MID(A41,FIND("DT",A41)+2,8))&gt;=TIMEVALUE('Load Shape Criteria'!$K$4),TIMEVALUE(MID(A41,FIND("DT",A41)+2,8))&lt;=TIMEVALUE('Load Shape Criteria'!$L$4))</f>
        <v>0</v>
      </c>
      <c r="H41" s="3">
        <f t="shared" ca="1" si="9"/>
        <v>0.20000000000000015</v>
      </c>
      <c r="I41" s="3" t="s">
        <v>54</v>
      </c>
      <c r="J41" s="3">
        <v>10</v>
      </c>
      <c r="L41" s="33" t="str">
        <f t="shared" si="1"/>
        <v/>
      </c>
      <c r="M41" s="33" t="str">
        <f t="shared" si="2"/>
        <v xml:space="preserve">,
</v>
      </c>
      <c r="N41" s="10" t="str">
        <f t="shared" si="3"/>
        <v xml:space="preserve">                "sp": "&lt;effectivedate YYYY-MM-DDT18:30:00+00:00&gt;",</v>
      </c>
      <c r="O41" t="str">
        <f t="shared" ca="1" si="4"/>
        <v xml:space="preserve">                "v": "0.200",</v>
      </c>
      <c r="P41" t="str">
        <f t="shared" si="5"/>
        <v xml:space="preserve">                "q": "E6",</v>
      </c>
      <c r="Q41" t="str">
        <f t="shared" si="6"/>
        <v xml:space="preserve">                "e": "10",</v>
      </c>
      <c r="R41" t="str">
        <f t="shared" si="7"/>
        <v xml:space="preserve">                "arc": null</v>
      </c>
      <c r="S41" s="11" t="str">
        <f t="shared" ca="1" si="8"/>
        <v xml:space="preserve">              {
                "sp": "&lt;effectivedate YYYY-MM-DDT18:30:00+00:00&gt;",
                "v": "0.200",
                "q": "E6",
                "e": "10",
                "arc": null
              },
</v>
      </c>
    </row>
    <row r="42" spans="1:19" x14ac:dyDescent="0.25">
      <c r="A42" t="s">
        <v>104</v>
      </c>
      <c r="B42" cm="1">
        <f t="array" aca="1" ref="B42" ca="1">INDIRECT("'[LoadShape.xlsx]" &amp; 'Load Shape Criteria'!$H$4 &amp; " 22'!$L41")</f>
        <v>0.1</v>
      </c>
      <c r="C42" cm="1">
        <f t="array" aca="1" ref="C42" ca="1">INDIRECT("'[LoadShape.xlsx]" &amp; 'Load Shape Criteria'!$H$4 &amp; " 23'!$K$4") * $B$2</f>
        <v>1.4000000000000001</v>
      </c>
      <c r="D42" cm="1">
        <f t="array" aca="1" ref="D42" ca="1">INDIRECT("'[LoadShape.xlsx]" &amp; 'Load Shape Criteria'!$H$4 &amp; " 23'!$J$4") * $B$2</f>
        <v>4.9999999999999964</v>
      </c>
      <c r="E42">
        <f>'Step 80'!$B$4-10000</f>
        <v>10</v>
      </c>
      <c r="F42">
        <f>'Step 80'!$C$4-10000</f>
        <v>10</v>
      </c>
      <c r="G42" t="b">
        <f>AND(TIMEVALUE(MID(A42,FIND("DT",A42)+2,8))&gt;=TIMEVALUE('Load Shape Criteria'!$K$4),TIMEVALUE(MID(A42,FIND("DT",A42)+2,8))&lt;=TIMEVALUE('Load Shape Criteria'!$L$4))</f>
        <v>0</v>
      </c>
      <c r="H42" s="3">
        <f t="shared" ca="1" si="9"/>
        <v>0.20000000000000015</v>
      </c>
      <c r="I42" s="3" t="s">
        <v>54</v>
      </c>
      <c r="J42" s="3">
        <v>10</v>
      </c>
      <c r="L42" s="33" t="str">
        <f t="shared" si="1"/>
        <v/>
      </c>
      <c r="M42" s="33" t="str">
        <f t="shared" si="2"/>
        <v xml:space="preserve">,
</v>
      </c>
      <c r="N42" s="10" t="str">
        <f t="shared" si="3"/>
        <v xml:space="preserve">                "sp": "&lt;effectivedate YYYY-MM-DDT19:00:00+00:00&gt;",</v>
      </c>
      <c r="O42" t="str">
        <f t="shared" ca="1" si="4"/>
        <v xml:space="preserve">                "v": "0.200",</v>
      </c>
      <c r="P42" t="str">
        <f t="shared" si="5"/>
        <v xml:space="preserve">                "q": "E6",</v>
      </c>
      <c r="Q42" t="str">
        <f t="shared" si="6"/>
        <v xml:space="preserve">                "e": "10",</v>
      </c>
      <c r="R42" t="str">
        <f t="shared" si="7"/>
        <v xml:space="preserve">                "arc": null</v>
      </c>
      <c r="S42" s="11" t="str">
        <f t="shared" ca="1" si="8"/>
        <v xml:space="preserve">              {
                "sp": "&lt;effectivedate YYYY-MM-DDT19:00:00+00:00&gt;",
                "v": "0.200",
                "q": "E6",
                "e": "10",
                "arc": null
              },
</v>
      </c>
    </row>
    <row r="43" spans="1:19" x14ac:dyDescent="0.25">
      <c r="A43" t="s">
        <v>105</v>
      </c>
      <c r="B43" cm="1">
        <f t="array" aca="1" ref="B43" ca="1">INDIRECT("'[LoadShape.xlsx]" &amp; 'Load Shape Criteria'!$H$4 &amp; " 22'!$L42")</f>
        <v>0.1</v>
      </c>
      <c r="C43" cm="1">
        <f t="array" aca="1" ref="C43" ca="1">INDIRECT("'[LoadShape.xlsx]" &amp; 'Load Shape Criteria'!$H$4 &amp; " 23'!$K$4") * $B$2</f>
        <v>1.4000000000000001</v>
      </c>
      <c r="D43" cm="1">
        <f t="array" aca="1" ref="D43" ca="1">INDIRECT("'[LoadShape.xlsx]" &amp; 'Load Shape Criteria'!$H$4 &amp; " 23'!$J$4") * $B$2</f>
        <v>4.9999999999999964</v>
      </c>
      <c r="E43">
        <f>'Step 80'!$B$4-10000</f>
        <v>10</v>
      </c>
      <c r="F43">
        <f>'Step 80'!$C$4-10000</f>
        <v>10</v>
      </c>
      <c r="G43" t="b">
        <f>AND(TIMEVALUE(MID(A43,FIND("DT",A43)+2,8))&gt;=TIMEVALUE('Load Shape Criteria'!$K$4),TIMEVALUE(MID(A43,FIND("DT",A43)+2,8))&lt;=TIMEVALUE('Load Shape Criteria'!$L$4))</f>
        <v>0</v>
      </c>
      <c r="H43" s="3">
        <f t="shared" ca="1" si="9"/>
        <v>0.20000000000000015</v>
      </c>
      <c r="I43" s="3" t="s">
        <v>54</v>
      </c>
      <c r="J43" s="3">
        <v>10</v>
      </c>
      <c r="L43" s="33" t="str">
        <f t="shared" si="1"/>
        <v/>
      </c>
      <c r="M43" s="33" t="str">
        <f t="shared" si="2"/>
        <v xml:space="preserve">,
</v>
      </c>
      <c r="N43" s="10" t="str">
        <f t="shared" si="3"/>
        <v xml:space="preserve">                "sp": "&lt;effectivedate YYYY-MM-DDT19:30:00+00:00&gt;",</v>
      </c>
      <c r="O43" t="str">
        <f t="shared" ca="1" si="4"/>
        <v xml:space="preserve">                "v": "0.200",</v>
      </c>
      <c r="P43" t="str">
        <f t="shared" si="5"/>
        <v xml:space="preserve">                "q": "E6",</v>
      </c>
      <c r="Q43" t="str">
        <f t="shared" si="6"/>
        <v xml:space="preserve">                "e": "10",</v>
      </c>
      <c r="R43" t="str">
        <f t="shared" si="7"/>
        <v xml:space="preserve">                "arc": null</v>
      </c>
      <c r="S43" s="11" t="str">
        <f t="shared" ca="1" si="8"/>
        <v xml:space="preserve">              {
                "sp": "&lt;effectivedate YYYY-MM-DDT19:30:00+00:00&gt;",
                "v": "0.200",
                "q": "E6",
                "e": "10",
                "arc": null
              },
</v>
      </c>
    </row>
    <row r="44" spans="1:19" x14ac:dyDescent="0.25">
      <c r="A44" t="s">
        <v>106</v>
      </c>
      <c r="B44" cm="1">
        <f t="array" aca="1" ref="B44" ca="1">INDIRECT("'[LoadShape.xlsx]" &amp; 'Load Shape Criteria'!$H$4 &amp; " 22'!$L43")</f>
        <v>0.1</v>
      </c>
      <c r="C44" cm="1">
        <f t="array" aca="1" ref="C44" ca="1">INDIRECT("'[LoadShape.xlsx]" &amp; 'Load Shape Criteria'!$H$4 &amp; " 23'!$K$4") * $B$2</f>
        <v>1.4000000000000001</v>
      </c>
      <c r="D44" cm="1">
        <f t="array" aca="1" ref="D44" ca="1">INDIRECT("'[LoadShape.xlsx]" &amp; 'Load Shape Criteria'!$H$4 &amp; " 23'!$J$4") * $B$2</f>
        <v>4.9999999999999964</v>
      </c>
      <c r="E44">
        <f>'Step 80'!$B$4-10000</f>
        <v>10</v>
      </c>
      <c r="F44">
        <f>'Step 80'!$C$4-10000</f>
        <v>10</v>
      </c>
      <c r="G44" t="b">
        <f>AND(TIMEVALUE(MID(A44,FIND("DT",A44)+2,8))&gt;=TIMEVALUE('Load Shape Criteria'!$K$4),TIMEVALUE(MID(A44,FIND("DT",A44)+2,8))&lt;=TIMEVALUE('Load Shape Criteria'!$L$4))</f>
        <v>0</v>
      </c>
      <c r="H44" s="3">
        <f t="shared" ca="1" si="9"/>
        <v>0.20000000000000015</v>
      </c>
      <c r="I44" s="3" t="s">
        <v>54</v>
      </c>
      <c r="J44" s="3">
        <v>10</v>
      </c>
      <c r="L44" s="33" t="str">
        <f t="shared" si="1"/>
        <v/>
      </c>
      <c r="M44" s="33" t="str">
        <f t="shared" si="2"/>
        <v xml:space="preserve">,
</v>
      </c>
      <c r="N44" s="10" t="str">
        <f t="shared" si="3"/>
        <v xml:space="preserve">                "sp": "&lt;effectivedate YYYY-MM-DDT20:00:00+00:00&gt;",</v>
      </c>
      <c r="O44" t="str">
        <f t="shared" ca="1" si="4"/>
        <v xml:space="preserve">                "v": "0.200",</v>
      </c>
      <c r="P44" t="str">
        <f t="shared" si="5"/>
        <v xml:space="preserve">                "q": "E6",</v>
      </c>
      <c r="Q44" t="str">
        <f t="shared" si="6"/>
        <v xml:space="preserve">                "e": "10",</v>
      </c>
      <c r="R44" t="str">
        <f t="shared" si="7"/>
        <v xml:space="preserve">                "arc": null</v>
      </c>
      <c r="S44" s="11" t="str">
        <f t="shared" ca="1" si="8"/>
        <v xml:space="preserve">              {
                "sp": "&lt;effectivedate YYYY-MM-DDT20:00:00+00:00&gt;",
                "v": "0.200",
                "q": "E6",
                "e": "10",
                "arc": null
              },
</v>
      </c>
    </row>
    <row r="45" spans="1:19" x14ac:dyDescent="0.25">
      <c r="A45" t="s">
        <v>107</v>
      </c>
      <c r="B45" cm="1">
        <f t="array" aca="1" ref="B45" ca="1">INDIRECT("'[LoadShape.xlsx]" &amp; 'Load Shape Criteria'!$H$4 &amp; " 22'!$L44")</f>
        <v>0.1</v>
      </c>
      <c r="C45" cm="1">
        <f t="array" aca="1" ref="C45" ca="1">INDIRECT("'[LoadShape.xlsx]" &amp; 'Load Shape Criteria'!$H$4 &amp; " 23'!$K$4") * $B$2</f>
        <v>1.4000000000000001</v>
      </c>
      <c r="D45" cm="1">
        <f t="array" aca="1" ref="D45" ca="1">INDIRECT("'[LoadShape.xlsx]" &amp; 'Load Shape Criteria'!$H$4 &amp; " 23'!$J$4") * $B$2</f>
        <v>4.9999999999999964</v>
      </c>
      <c r="E45">
        <f>'Step 80'!$B$4-10000</f>
        <v>10</v>
      </c>
      <c r="F45">
        <f>'Step 80'!$C$4-10000</f>
        <v>10</v>
      </c>
      <c r="G45" t="b">
        <f>AND(TIMEVALUE(MID(A45,FIND("DT",A45)+2,8))&gt;=TIMEVALUE('Load Shape Criteria'!$K$4),TIMEVALUE(MID(A45,FIND("DT",A45)+2,8))&lt;=TIMEVALUE('Load Shape Criteria'!$L$4))</f>
        <v>0</v>
      </c>
      <c r="H45" s="3">
        <f t="shared" ca="1" si="9"/>
        <v>0.20000000000000015</v>
      </c>
      <c r="I45" s="3" t="s">
        <v>54</v>
      </c>
      <c r="J45" s="3">
        <v>10</v>
      </c>
      <c r="L45" s="33" t="str">
        <f t="shared" si="1"/>
        <v/>
      </c>
      <c r="M45" s="33" t="str">
        <f t="shared" si="2"/>
        <v xml:space="preserve">,
</v>
      </c>
      <c r="N45" s="10" t="str">
        <f t="shared" si="3"/>
        <v xml:space="preserve">                "sp": "&lt;effectivedate YYYY-MM-DDT20:30:00+00:00&gt;",</v>
      </c>
      <c r="O45" t="str">
        <f t="shared" ca="1" si="4"/>
        <v xml:space="preserve">                "v": "0.200",</v>
      </c>
      <c r="P45" t="str">
        <f t="shared" si="5"/>
        <v xml:space="preserve">                "q": "E6",</v>
      </c>
      <c r="Q45" t="str">
        <f t="shared" si="6"/>
        <v xml:space="preserve">                "e": "10",</v>
      </c>
      <c r="R45" t="str">
        <f t="shared" si="7"/>
        <v xml:space="preserve">                "arc": null</v>
      </c>
      <c r="S45" s="11" t="str">
        <f t="shared" ca="1" si="8"/>
        <v xml:space="preserve">              {
                "sp": "&lt;effectivedate YYYY-MM-DDT20:30:00+00:00&gt;",
                "v": "0.200",
                "q": "E6",
                "e": "10",
                "arc": null
              },
</v>
      </c>
    </row>
    <row r="46" spans="1:19" x14ac:dyDescent="0.25">
      <c r="A46" t="s">
        <v>108</v>
      </c>
      <c r="B46" cm="1">
        <f t="array" aca="1" ref="B46" ca="1">INDIRECT("'[LoadShape.xlsx]" &amp; 'Load Shape Criteria'!$H$4 &amp; " 22'!$L45")</f>
        <v>0.1</v>
      </c>
      <c r="C46" cm="1">
        <f t="array" aca="1" ref="C46" ca="1">INDIRECT("'[LoadShape.xlsx]" &amp; 'Load Shape Criteria'!$H$4 &amp; " 23'!$K$4") * $B$2</f>
        <v>1.4000000000000001</v>
      </c>
      <c r="D46" cm="1">
        <f t="array" aca="1" ref="D46" ca="1">INDIRECT("'[LoadShape.xlsx]" &amp; 'Load Shape Criteria'!$H$4 &amp; " 23'!$J$4") * $B$2</f>
        <v>4.9999999999999964</v>
      </c>
      <c r="E46">
        <f>'Step 80'!$B$4-10000</f>
        <v>10</v>
      </c>
      <c r="F46">
        <f>'Step 80'!$C$4-10000</f>
        <v>10</v>
      </c>
      <c r="G46" t="b">
        <f>AND(TIMEVALUE(MID(A46,FIND("DT",A46)+2,8))&gt;=TIMEVALUE('Load Shape Criteria'!$K$4),TIMEVALUE(MID(A46,FIND("DT",A46)+2,8))&lt;=TIMEVALUE('Load Shape Criteria'!$L$4))</f>
        <v>0</v>
      </c>
      <c r="H46" s="3">
        <f t="shared" ca="1" si="9"/>
        <v>0.20000000000000015</v>
      </c>
      <c r="I46" s="3" t="s">
        <v>54</v>
      </c>
      <c r="J46" s="3">
        <v>10</v>
      </c>
      <c r="L46" s="33" t="str">
        <f t="shared" si="1"/>
        <v/>
      </c>
      <c r="M46" s="33" t="str">
        <f t="shared" si="2"/>
        <v xml:space="preserve">,
</v>
      </c>
      <c r="N46" s="10" t="str">
        <f t="shared" si="3"/>
        <v xml:space="preserve">                "sp": "&lt;effectivedate YYYY-MM-DDT21:00:00+00:00&gt;",</v>
      </c>
      <c r="O46" t="str">
        <f t="shared" ca="1" si="4"/>
        <v xml:space="preserve">                "v": "0.200",</v>
      </c>
      <c r="P46" t="str">
        <f t="shared" si="5"/>
        <v xml:space="preserve">                "q": "E6",</v>
      </c>
      <c r="Q46" t="str">
        <f t="shared" si="6"/>
        <v xml:space="preserve">                "e": "10",</v>
      </c>
      <c r="R46" t="str">
        <f t="shared" si="7"/>
        <v xml:space="preserve">                "arc": null</v>
      </c>
      <c r="S46" s="11" t="str">
        <f t="shared" ca="1" si="8"/>
        <v xml:space="preserve">              {
                "sp": "&lt;effectivedate YYYY-MM-DDT21:00:00+00:00&gt;",
                "v": "0.200",
                "q": "E6",
                "e": "10",
                "arc": null
              },
</v>
      </c>
    </row>
    <row r="47" spans="1:19" x14ac:dyDescent="0.25">
      <c r="A47" t="s">
        <v>109</v>
      </c>
      <c r="B47" cm="1">
        <f t="array" aca="1" ref="B47" ca="1">INDIRECT("'[LoadShape.xlsx]" &amp; 'Load Shape Criteria'!$H$4 &amp; " 22'!$L46")</f>
        <v>0.1</v>
      </c>
      <c r="C47" cm="1">
        <f t="array" aca="1" ref="C47" ca="1">INDIRECT("'[LoadShape.xlsx]" &amp; 'Load Shape Criteria'!$H$4 &amp; " 23'!$K$4") * $B$2</f>
        <v>1.4000000000000001</v>
      </c>
      <c r="D47" cm="1">
        <f t="array" aca="1" ref="D47" ca="1">INDIRECT("'[LoadShape.xlsx]" &amp; 'Load Shape Criteria'!$H$4 &amp; " 23'!$J$4") * $B$2</f>
        <v>4.9999999999999964</v>
      </c>
      <c r="E47">
        <f>'Step 80'!$B$4-10000</f>
        <v>10</v>
      </c>
      <c r="F47">
        <f>'Step 80'!$C$4-10000</f>
        <v>10</v>
      </c>
      <c r="G47" t="b">
        <f>AND(TIMEVALUE(MID(A47,FIND("DT",A47)+2,8))&gt;=TIMEVALUE('Load Shape Criteria'!$K$4),TIMEVALUE(MID(A47,FIND("DT",A47)+2,8))&lt;=TIMEVALUE('Load Shape Criteria'!$L$4))</f>
        <v>0</v>
      </c>
      <c r="H47" s="3">
        <f t="shared" ca="1" si="9"/>
        <v>0.20000000000000015</v>
      </c>
      <c r="I47" s="3" t="s">
        <v>54</v>
      </c>
      <c r="J47" s="3">
        <v>10</v>
      </c>
      <c r="L47" s="33" t="str">
        <f t="shared" si="1"/>
        <v/>
      </c>
      <c r="M47" s="33" t="str">
        <f t="shared" si="2"/>
        <v xml:space="preserve">,
</v>
      </c>
      <c r="N47" s="10" t="str">
        <f t="shared" si="3"/>
        <v xml:space="preserve">                "sp": "&lt;effectivedate YYYY-MM-DDT21:30:00+00:00&gt;",</v>
      </c>
      <c r="O47" t="str">
        <f t="shared" ca="1" si="4"/>
        <v xml:space="preserve">                "v": "0.200",</v>
      </c>
      <c r="P47" t="str">
        <f t="shared" si="5"/>
        <v xml:space="preserve">                "q": "E6",</v>
      </c>
      <c r="Q47" t="str">
        <f t="shared" si="6"/>
        <v xml:space="preserve">                "e": "10",</v>
      </c>
      <c r="R47" t="str">
        <f t="shared" si="7"/>
        <v xml:space="preserve">                "arc": null</v>
      </c>
      <c r="S47" s="11" t="str">
        <f t="shared" ca="1" si="8"/>
        <v xml:space="preserve">              {
                "sp": "&lt;effectivedate YYYY-MM-DDT21:30:00+00:00&gt;",
                "v": "0.200",
                "q": "E6",
                "e": "10",
                "arc": null
              },
</v>
      </c>
    </row>
    <row r="48" spans="1:19" x14ac:dyDescent="0.25">
      <c r="A48" t="s">
        <v>110</v>
      </c>
      <c r="B48" cm="1">
        <f t="array" aca="1" ref="B48" ca="1">INDIRECT("'[LoadShape.xlsx]" &amp; 'Load Shape Criteria'!$H$4 &amp; " 22'!$L47")</f>
        <v>0.1</v>
      </c>
      <c r="C48" cm="1">
        <f t="array" aca="1" ref="C48" ca="1">INDIRECT("'[LoadShape.xlsx]" &amp; 'Load Shape Criteria'!$H$4 &amp; " 23'!$K$4") * $B$2</f>
        <v>1.4000000000000001</v>
      </c>
      <c r="D48" cm="1">
        <f t="array" aca="1" ref="D48" ca="1">INDIRECT("'[LoadShape.xlsx]" &amp; 'Load Shape Criteria'!$H$4 &amp; " 23'!$J$4") * $B$2</f>
        <v>4.9999999999999964</v>
      </c>
      <c r="E48">
        <f>'Step 80'!$B$4-10000</f>
        <v>10</v>
      </c>
      <c r="F48">
        <f>'Step 80'!$C$4-10000</f>
        <v>10</v>
      </c>
      <c r="G48" t="b">
        <f>AND(TIMEVALUE(MID(A48,FIND("DT",A48)+2,8))&gt;=TIMEVALUE('Load Shape Criteria'!$K$4),TIMEVALUE(MID(A48,FIND("DT",A48)+2,8))&lt;=TIMEVALUE('Load Shape Criteria'!$L$4))</f>
        <v>0</v>
      </c>
      <c r="H48" s="3">
        <f t="shared" ca="1" si="9"/>
        <v>0.20000000000000015</v>
      </c>
      <c r="I48" s="3" t="s">
        <v>54</v>
      </c>
      <c r="J48" s="3">
        <v>10</v>
      </c>
      <c r="L48" s="33" t="str">
        <f t="shared" si="1"/>
        <v/>
      </c>
      <c r="M48" s="33" t="str">
        <f t="shared" si="2"/>
        <v xml:space="preserve">,
</v>
      </c>
      <c r="N48" s="10" t="str">
        <f t="shared" si="3"/>
        <v xml:space="preserve">                "sp": "&lt;effectivedate YYYY-MM-DDT22:00:00+00:00&gt;",</v>
      </c>
      <c r="O48" t="str">
        <f t="shared" ca="1" si="4"/>
        <v xml:space="preserve">                "v": "0.200",</v>
      </c>
      <c r="P48" t="str">
        <f t="shared" si="5"/>
        <v xml:space="preserve">                "q": "E6",</v>
      </c>
      <c r="Q48" t="str">
        <f t="shared" si="6"/>
        <v xml:space="preserve">                "e": "10",</v>
      </c>
      <c r="R48" t="str">
        <f t="shared" si="7"/>
        <v xml:space="preserve">                "arc": null</v>
      </c>
      <c r="S48" s="11" t="str">
        <f t="shared" ca="1" si="8"/>
        <v xml:space="preserve">              {
                "sp": "&lt;effectivedate YYYY-MM-DDT22:00:00+00:00&gt;",
                "v": "0.200",
                "q": "E6",
                "e": "10",
                "arc": null
              },
</v>
      </c>
    </row>
    <row r="49" spans="1:19" x14ac:dyDescent="0.25">
      <c r="A49" t="s">
        <v>111</v>
      </c>
      <c r="B49" cm="1">
        <f t="array" aca="1" ref="B49" ca="1">INDIRECT("'[LoadShape.xlsx]" &amp; 'Load Shape Criteria'!$H$4 &amp; " 22'!$L48")</f>
        <v>0.1</v>
      </c>
      <c r="C49" cm="1">
        <f t="array" aca="1" ref="C49" ca="1">INDIRECT("'[LoadShape.xlsx]" &amp; 'Load Shape Criteria'!$H$4 &amp; " 23'!$K$4") * $B$2</f>
        <v>1.4000000000000001</v>
      </c>
      <c r="D49" cm="1">
        <f t="array" aca="1" ref="D49" ca="1">INDIRECT("'[LoadShape.xlsx]" &amp; 'Load Shape Criteria'!$H$4 &amp; " 23'!$J$4") * $B$2</f>
        <v>4.9999999999999964</v>
      </c>
      <c r="E49">
        <f>'Step 80'!$B$4-10000</f>
        <v>10</v>
      </c>
      <c r="F49">
        <f>'Step 80'!$C$4-10000</f>
        <v>10</v>
      </c>
      <c r="G49" t="b">
        <f>AND(TIMEVALUE(MID(A49,FIND("DT",A49)+2,8))&gt;=TIMEVALUE('Load Shape Criteria'!$K$4),TIMEVALUE(MID(A49,FIND("DT",A49)+2,8))&lt;=TIMEVALUE('Load Shape Criteria'!$L$4))</f>
        <v>0</v>
      </c>
      <c r="H49" s="3">
        <f t="shared" ca="1" si="9"/>
        <v>0.20000000000000015</v>
      </c>
      <c r="I49" s="3" t="s">
        <v>54</v>
      </c>
      <c r="J49" s="3">
        <v>10</v>
      </c>
      <c r="L49" s="33" t="str">
        <f t="shared" si="1"/>
        <v/>
      </c>
      <c r="M49" s="33" t="str">
        <f t="shared" si="2"/>
        <v xml:space="preserve">,
</v>
      </c>
      <c r="N49" s="10" t="str">
        <f t="shared" si="3"/>
        <v xml:space="preserve">                "sp": "&lt;effectivedate YYYY-MM-DDT22:30:00+00:00&gt;",</v>
      </c>
      <c r="O49" t="str">
        <f t="shared" ca="1" si="4"/>
        <v xml:space="preserve">                "v": "0.200",</v>
      </c>
      <c r="P49" t="str">
        <f t="shared" si="5"/>
        <v xml:space="preserve">                "q": "E6",</v>
      </c>
      <c r="Q49" t="str">
        <f t="shared" si="6"/>
        <v xml:space="preserve">                "e": "10",</v>
      </c>
      <c r="R49" t="str">
        <f t="shared" si="7"/>
        <v xml:space="preserve">                "arc": null</v>
      </c>
      <c r="S49" s="11" t="str">
        <f t="shared" ca="1" si="8"/>
        <v xml:space="preserve">              {
                "sp": "&lt;effectivedate YYYY-MM-DDT22:30:00+00:00&gt;",
                "v": "0.200",
                "q": "E6",
                "e": "10",
                "arc": null
              },
</v>
      </c>
    </row>
    <row r="50" spans="1:19" x14ac:dyDescent="0.25">
      <c r="A50" t="s">
        <v>112</v>
      </c>
      <c r="B50" cm="1">
        <f t="array" aca="1" ref="B50" ca="1">INDIRECT("'[LoadShape.xlsx]" &amp; 'Load Shape Criteria'!$H$4 &amp; " 22'!$L49")</f>
        <v>0.1</v>
      </c>
      <c r="C50" cm="1">
        <f t="array" aca="1" ref="C50" ca="1">INDIRECT("'[LoadShape.xlsx]" &amp; 'Load Shape Criteria'!$H$4 &amp; " 23'!$K$4") * $B$2</f>
        <v>1.4000000000000001</v>
      </c>
      <c r="D50" cm="1">
        <f t="array" aca="1" ref="D50" ca="1">INDIRECT("'[LoadShape.xlsx]" &amp; 'Load Shape Criteria'!$H$4 &amp; " 23'!$J$4") * $B$2</f>
        <v>4.9999999999999964</v>
      </c>
      <c r="E50">
        <f>'Step 80'!$B$4-10000</f>
        <v>10</v>
      </c>
      <c r="F50">
        <f>'Step 80'!$C$4-10000</f>
        <v>10</v>
      </c>
      <c r="G50" t="b">
        <f>AND(TIMEVALUE(MID(A50,FIND("DT",A50)+2,8))&gt;=TIMEVALUE('Load Shape Criteria'!$K$4),TIMEVALUE(MID(A50,FIND("DT",A50)+2,8))&lt;=TIMEVALUE('Load Shape Criteria'!$L$4))</f>
        <v>0</v>
      </c>
      <c r="H50" s="3">
        <f t="shared" ca="1" si="9"/>
        <v>0.20000000000000015</v>
      </c>
      <c r="I50" s="3" t="s">
        <v>54</v>
      </c>
      <c r="J50" s="3">
        <v>10</v>
      </c>
      <c r="L50" s="33" t="str">
        <f t="shared" si="1"/>
        <v/>
      </c>
      <c r="M50" s="33" t="str">
        <f t="shared" si="2"/>
        <v xml:space="preserve">,
</v>
      </c>
      <c r="N50" s="10" t="str">
        <f t="shared" si="3"/>
        <v xml:space="preserve">                "sp": "&lt;effectivedate YYYY-MM-DDT23:00:00+00:00&gt;",</v>
      </c>
      <c r="O50" t="str">
        <f t="shared" ca="1" si="4"/>
        <v xml:space="preserve">                "v": "0.200",</v>
      </c>
      <c r="P50" t="str">
        <f t="shared" si="5"/>
        <v xml:space="preserve">                "q": "E6",</v>
      </c>
      <c r="Q50" t="str">
        <f t="shared" si="6"/>
        <v xml:space="preserve">                "e": "10",</v>
      </c>
      <c r="R50" t="str">
        <f t="shared" si="7"/>
        <v xml:space="preserve">                "arc": null</v>
      </c>
      <c r="S50" s="11" t="str">
        <f t="shared" ca="1" si="8"/>
        <v xml:space="preserve">              {
                "sp": "&lt;effectivedate YYYY-MM-DDT23:00:00+00:00&gt;",
                "v": "0.200",
                "q": "E6",
                "e": "10",
                "arc": null
              },
</v>
      </c>
    </row>
    <row r="51" spans="1:19" x14ac:dyDescent="0.25">
      <c r="A51" t="s">
        <v>113</v>
      </c>
      <c r="B51" cm="1">
        <f t="array" aca="1" ref="B51" ca="1">INDIRECT("'[LoadShape.xlsx]" &amp; 'Load Shape Criteria'!$H$4 &amp; " 22'!$L50")</f>
        <v>0.1</v>
      </c>
      <c r="C51" cm="1">
        <f t="array" aca="1" ref="C51" ca="1">INDIRECT("'[LoadShape.xlsx]" &amp; 'Load Shape Criteria'!$H$4 &amp; " 23'!$K$4") * $B$2</f>
        <v>1.4000000000000001</v>
      </c>
      <c r="D51" cm="1">
        <f t="array" aca="1" ref="D51" ca="1">INDIRECT("'[LoadShape.xlsx]" &amp; 'Load Shape Criteria'!$H$4 &amp; " 23'!$J$4") * $B$2</f>
        <v>4.9999999999999964</v>
      </c>
      <c r="E51">
        <f>'Step 80'!$B$4-10000</f>
        <v>10</v>
      </c>
      <c r="F51">
        <f>'Step 80'!$C$4-10000</f>
        <v>10</v>
      </c>
      <c r="G51" t="b">
        <f>AND(TIMEVALUE(MID(A51,FIND("DT",A51)+2,8))&gt;=TIMEVALUE('Load Shape Criteria'!$K$4),TIMEVALUE(MID(A51,FIND("DT",A51)+2,8))&lt;=TIMEVALUE('Load Shape Criteria'!$L$4))</f>
        <v>0</v>
      </c>
      <c r="H51" s="3">
        <f t="shared" ca="1" si="9"/>
        <v>0.20000000000000015</v>
      </c>
      <c r="I51" s="3" t="s">
        <v>54</v>
      </c>
      <c r="J51" s="3">
        <v>10</v>
      </c>
      <c r="L51" s="33" t="str">
        <f t="shared" si="1"/>
        <v/>
      </c>
      <c r="M51" s="33" t="str">
        <f t="shared" si="2"/>
        <v xml:space="preserve">,
</v>
      </c>
      <c r="N51" s="10" t="str">
        <f t="shared" si="3"/>
        <v xml:space="preserve">                "sp": "&lt;effectivedate YYYY-MM-DDT23:30:00+00:00&gt;",</v>
      </c>
      <c r="O51" t="str">
        <f t="shared" ca="1" si="4"/>
        <v xml:space="preserve">                "v": "0.200",</v>
      </c>
      <c r="P51" t="str">
        <f t="shared" si="5"/>
        <v xml:space="preserve">                "q": "E6",</v>
      </c>
      <c r="Q51" t="str">
        <f t="shared" si="6"/>
        <v xml:space="preserve">                "e": "10",</v>
      </c>
      <c r="R51" t="str">
        <f t="shared" si="7"/>
        <v xml:space="preserve">                "arc": null</v>
      </c>
      <c r="S51" s="11" t="str">
        <f t="shared" ca="1" si="8"/>
        <v xml:space="preserve">              {
                "sp": "&lt;effectivedate YYYY-MM-DDT23:30:00+00:00&gt;",
                "v": "0.200",
                "q": "E6",
                "e": "10",
                "arc": null
              },
</v>
      </c>
    </row>
    <row r="52" spans="1:19" x14ac:dyDescent="0.25">
      <c r="A52" t="s">
        <v>114</v>
      </c>
      <c r="B52" cm="1">
        <f t="array" aca="1" ref="B52" ca="1">INDIRECT("'[LoadShape.xlsx]" &amp; 'Load Shape Criteria'!$H$4 &amp; " 22'!$L51")</f>
        <v>0.1</v>
      </c>
      <c r="C52" cm="1">
        <f t="array" aca="1" ref="C52" ca="1">INDIRECT("'[LoadShape.xlsx]" &amp; 'Load Shape Criteria'!$H$4 &amp; " 23'!$K$4") * $B$2</f>
        <v>1.4000000000000001</v>
      </c>
      <c r="D52" cm="1">
        <f t="array" aca="1" ref="D52" ca="1">INDIRECT("'[LoadShape.xlsx]" &amp; 'Load Shape Criteria'!$H$4 &amp; " 23'!$J$4") * $B$2</f>
        <v>4.9999999999999964</v>
      </c>
      <c r="E52">
        <f>'Step 80'!$B$4-10000</f>
        <v>10</v>
      </c>
      <c r="F52">
        <f>'Step 80'!$C$4-10000</f>
        <v>10</v>
      </c>
      <c r="G52" t="b">
        <f>AND(TIMEVALUE(MID(A52,FIND("DT",A52)+2,8))&gt;=TIMEVALUE('Load Shape Criteria'!$K$4),TIMEVALUE(MID(A52,FIND("DT",A52)+2,8))&lt;=TIMEVALUE('Load Shape Criteria'!$L$4))</f>
        <v>1</v>
      </c>
      <c r="H52" s="3">
        <f t="shared" ca="1" si="9"/>
        <v>0.71428571428571419</v>
      </c>
      <c r="I52" s="3" t="s">
        <v>54</v>
      </c>
      <c r="J52" s="3">
        <v>10</v>
      </c>
      <c r="L52" s="33" t="str">
        <f t="shared" si="1"/>
        <v/>
      </c>
      <c r="M52" s="33" t="str">
        <f t="shared" si="2"/>
        <v xml:space="preserve">
           ]
          }</v>
      </c>
      <c r="N52" s="10" t="str">
        <f t="shared" si="3"/>
        <v xml:space="preserve">                "sp": "&lt;effectivedate +1cd YYYY-MM-DDT00:00:00+00:00&gt;",</v>
      </c>
      <c r="O52" t="str">
        <f t="shared" ca="1" si="4"/>
        <v xml:space="preserve">                "v": "0.714",</v>
      </c>
      <c r="P52" t="str">
        <f t="shared" si="5"/>
        <v xml:space="preserve">                "q": "E6",</v>
      </c>
      <c r="Q52" t="str">
        <f t="shared" si="6"/>
        <v xml:space="preserve">                "e": "10",</v>
      </c>
      <c r="R52" t="str">
        <f t="shared" si="7"/>
        <v xml:space="preserve">                "arc": null</v>
      </c>
      <c r="S52" s="11" t="str">
        <f t="shared" ca="1" si="8"/>
        <v xml:space="preserve">              {
                "sp": "&lt;effectivedate +1cd YYYY-MM-DDT00:00:00+00:00&gt;",
                "v": "0.714",
                "q": "E6",
                "e": "10",
                "arc": null
              }
           ]
          }</v>
      </c>
    </row>
    <row r="53" spans="1:19" x14ac:dyDescent="0.25">
      <c r="L53" s="33"/>
      <c r="M53" s="33"/>
    </row>
    <row r="54" spans="1:19" x14ac:dyDescent="0.25">
      <c r="L54" s="33"/>
      <c r="M54" s="33"/>
    </row>
    <row r="55" spans="1:19" x14ac:dyDescent="0.25">
      <c r="L55" s="33"/>
      <c r="M55" s="33"/>
    </row>
    <row r="56" spans="1:19" x14ac:dyDescent="0.25">
      <c r="L56" s="33"/>
      <c r="M56" s="33"/>
    </row>
    <row r="57" spans="1:19" x14ac:dyDescent="0.25">
      <c r="L57" s="33"/>
      <c r="M57" s="33"/>
    </row>
    <row r="58" spans="1:19" x14ac:dyDescent="0.25">
      <c r="L58" s="33"/>
      <c r="M58" s="33"/>
    </row>
    <row r="59" spans="1:19" x14ac:dyDescent="0.25">
      <c r="L59" s="33"/>
      <c r="M59" s="33"/>
    </row>
    <row r="60" spans="1:19" x14ac:dyDescent="0.25">
      <c r="L60" s="33"/>
      <c r="M60" s="33"/>
    </row>
    <row r="61" spans="1:19" x14ac:dyDescent="0.25">
      <c r="L61" s="33"/>
      <c r="M61" s="33"/>
    </row>
    <row r="62" spans="1:19" x14ac:dyDescent="0.25">
      <c r="L62" s="33"/>
      <c r="M62" s="33"/>
    </row>
    <row r="63" spans="1:19" x14ac:dyDescent="0.25">
      <c r="L63" s="33"/>
      <c r="M63" s="33"/>
    </row>
    <row r="64" spans="1:19" x14ac:dyDescent="0.25">
      <c r="L64" s="33"/>
      <c r="M64" s="33"/>
    </row>
    <row r="65" spans="12:13" x14ac:dyDescent="0.25">
      <c r="L65" s="33"/>
      <c r="M65" s="33"/>
    </row>
    <row r="66" spans="12:13" x14ac:dyDescent="0.25">
      <c r="L66" s="33"/>
      <c r="M66" s="33"/>
    </row>
    <row r="67" spans="12:13" x14ac:dyDescent="0.25">
      <c r="L67" s="33"/>
      <c r="M67" s="33"/>
    </row>
    <row r="68" spans="12:13" x14ac:dyDescent="0.25">
      <c r="L68" s="33"/>
      <c r="M68" s="33"/>
    </row>
    <row r="69" spans="12:13" x14ac:dyDescent="0.25">
      <c r="L69" s="33"/>
      <c r="M69" s="33"/>
    </row>
    <row r="70" spans="12:13" x14ac:dyDescent="0.25">
      <c r="L70" s="33"/>
      <c r="M70" s="33"/>
    </row>
    <row r="71" spans="12:13" x14ac:dyDescent="0.25">
      <c r="L71" s="33"/>
      <c r="M71" s="33"/>
    </row>
    <row r="72" spans="12:13" x14ac:dyDescent="0.25">
      <c r="L72" s="33"/>
      <c r="M72" s="33"/>
    </row>
    <row r="73" spans="12:13" x14ac:dyDescent="0.25">
      <c r="L73" s="33"/>
      <c r="M73" s="33"/>
    </row>
    <row r="74" spans="12:13" x14ac:dyDescent="0.25">
      <c r="L74" s="33"/>
      <c r="M74" s="33"/>
    </row>
    <row r="75" spans="12:13" x14ac:dyDescent="0.25">
      <c r="L75" s="33"/>
      <c r="M75" s="33"/>
    </row>
    <row r="76" spans="12:13" x14ac:dyDescent="0.25">
      <c r="L76" s="33"/>
      <c r="M76" s="33"/>
    </row>
    <row r="77" spans="12:13" x14ac:dyDescent="0.25">
      <c r="L77" s="33"/>
      <c r="M77" s="33"/>
    </row>
    <row r="78" spans="12:13" x14ac:dyDescent="0.25">
      <c r="L78" s="33"/>
      <c r="M78" s="33"/>
    </row>
    <row r="79" spans="12:13" x14ac:dyDescent="0.25">
      <c r="L79" s="33"/>
      <c r="M79" s="33"/>
    </row>
    <row r="80" spans="12:13" x14ac:dyDescent="0.25">
      <c r="L80" s="33"/>
      <c r="M80" s="33"/>
    </row>
    <row r="81" spans="12:13" x14ac:dyDescent="0.25">
      <c r="L81" s="33"/>
      <c r="M81" s="33"/>
    </row>
    <row r="82" spans="12:13" x14ac:dyDescent="0.25">
      <c r="L82" s="33"/>
      <c r="M82" s="33"/>
    </row>
    <row r="83" spans="12:13" x14ac:dyDescent="0.25">
      <c r="L83" s="33"/>
      <c r="M83" s="33"/>
    </row>
    <row r="84" spans="12:13" x14ac:dyDescent="0.25">
      <c r="L84" s="33"/>
      <c r="M84" s="33"/>
    </row>
    <row r="85" spans="12:13" x14ac:dyDescent="0.25">
      <c r="L85" s="33"/>
      <c r="M85" s="33"/>
    </row>
    <row r="86" spans="12:13" x14ac:dyDescent="0.25">
      <c r="L86" s="33"/>
      <c r="M86" s="33"/>
    </row>
    <row r="87" spans="12:13" x14ac:dyDescent="0.25">
      <c r="L87" s="33"/>
      <c r="M87" s="33"/>
    </row>
    <row r="88" spans="12:13" x14ac:dyDescent="0.25">
      <c r="L88" s="33"/>
      <c r="M88" s="33"/>
    </row>
    <row r="89" spans="12:13" x14ac:dyDescent="0.25">
      <c r="L89" s="33"/>
      <c r="M89" s="33"/>
    </row>
    <row r="90" spans="12:13" x14ac:dyDescent="0.25">
      <c r="L90" s="33"/>
      <c r="M90" s="33"/>
    </row>
    <row r="91" spans="12:13" x14ac:dyDescent="0.25">
      <c r="L91" s="33"/>
      <c r="M91" s="33"/>
    </row>
    <row r="92" spans="12:13" x14ac:dyDescent="0.25">
      <c r="L92" s="33"/>
      <c r="M92" s="33"/>
    </row>
    <row r="93" spans="12:13" x14ac:dyDescent="0.25">
      <c r="L93" s="33"/>
      <c r="M93" s="33"/>
    </row>
    <row r="94" spans="12:13" x14ac:dyDescent="0.25">
      <c r="L94" s="33"/>
      <c r="M94" s="33"/>
    </row>
    <row r="95" spans="12:13" x14ac:dyDescent="0.25">
      <c r="L95" s="33"/>
      <c r="M95" s="33"/>
    </row>
    <row r="96" spans="12:13" x14ac:dyDescent="0.25">
      <c r="L96" s="33"/>
      <c r="M96" s="33"/>
    </row>
    <row r="97" spans="12:13" x14ac:dyDescent="0.25">
      <c r="L97" s="33"/>
      <c r="M97" s="33"/>
    </row>
    <row r="98" spans="12:13" x14ac:dyDescent="0.25">
      <c r="L98" s="33"/>
      <c r="M98" s="33"/>
    </row>
    <row r="99" spans="12:13" x14ac:dyDescent="0.25">
      <c r="L99" s="33"/>
      <c r="M99" s="33"/>
    </row>
    <row r="100" spans="12:13" x14ac:dyDescent="0.25">
      <c r="L100" s="33"/>
      <c r="M100" s="33"/>
    </row>
    <row r="101" spans="12:13" x14ac:dyDescent="0.25">
      <c r="L101" s="33"/>
      <c r="M101" s="33"/>
    </row>
    <row r="102" spans="12:13" x14ac:dyDescent="0.25">
      <c r="L102" s="33"/>
      <c r="M102" s="33"/>
    </row>
    <row r="103" spans="12:13" x14ac:dyDescent="0.25">
      <c r="L103" s="33"/>
      <c r="M103" s="33"/>
    </row>
    <row r="104" spans="12:13" x14ac:dyDescent="0.25">
      <c r="L104" s="33"/>
      <c r="M104" s="33"/>
    </row>
    <row r="105" spans="12:13" x14ac:dyDescent="0.25">
      <c r="L105" s="33"/>
      <c r="M105" s="33"/>
    </row>
    <row r="106" spans="12:13" x14ac:dyDescent="0.25">
      <c r="L106" s="33"/>
      <c r="M106" s="33"/>
    </row>
    <row r="107" spans="12:13" x14ac:dyDescent="0.25">
      <c r="L107" s="33"/>
      <c r="M107" s="33"/>
    </row>
    <row r="108" spans="12:13" x14ac:dyDescent="0.25">
      <c r="L108" s="33"/>
      <c r="M108" s="33"/>
    </row>
    <row r="109" spans="12:13" x14ac:dyDescent="0.25">
      <c r="L109" s="33"/>
      <c r="M109" s="33"/>
    </row>
    <row r="110" spans="12:13" x14ac:dyDescent="0.25">
      <c r="L110" s="33"/>
      <c r="M110" s="33"/>
    </row>
    <row r="111" spans="12:13" x14ac:dyDescent="0.25">
      <c r="L111" s="33"/>
      <c r="M111" s="33"/>
    </row>
    <row r="112" spans="12:13" x14ac:dyDescent="0.25">
      <c r="L112" s="33"/>
      <c r="M112" s="33"/>
    </row>
    <row r="113" spans="12:13" x14ac:dyDescent="0.25">
      <c r="L113" s="33"/>
      <c r="M113" s="33"/>
    </row>
    <row r="114" spans="12:13" x14ac:dyDescent="0.25">
      <c r="L114" s="33"/>
      <c r="M114" s="33"/>
    </row>
    <row r="115" spans="12:13" x14ac:dyDescent="0.25">
      <c r="L115" s="33"/>
      <c r="M115" s="33"/>
    </row>
    <row r="116" spans="12:13" x14ac:dyDescent="0.25">
      <c r="L116" s="33"/>
      <c r="M116" s="33"/>
    </row>
    <row r="117" spans="12:13" x14ac:dyDescent="0.25">
      <c r="L117" s="33"/>
      <c r="M117" s="33"/>
    </row>
    <row r="118" spans="12:13" x14ac:dyDescent="0.25">
      <c r="L118" s="33"/>
      <c r="M118" s="33"/>
    </row>
    <row r="119" spans="12:13" x14ac:dyDescent="0.25">
      <c r="L119" s="33"/>
      <c r="M119" s="33"/>
    </row>
    <row r="120" spans="12:13" x14ac:dyDescent="0.25">
      <c r="L120" s="33"/>
      <c r="M120" s="33"/>
    </row>
    <row r="121" spans="12:13" x14ac:dyDescent="0.25">
      <c r="L121" s="33"/>
      <c r="M121" s="33"/>
    </row>
    <row r="122" spans="12:13" x14ac:dyDescent="0.25">
      <c r="L122" s="33"/>
      <c r="M122" s="33"/>
    </row>
    <row r="123" spans="12:13" x14ac:dyDescent="0.25">
      <c r="L123" s="33"/>
      <c r="M123" s="33"/>
    </row>
    <row r="124" spans="12:13" x14ac:dyDescent="0.25">
      <c r="L124" s="33"/>
      <c r="M124" s="33"/>
    </row>
    <row r="125" spans="12:13" x14ac:dyDescent="0.25">
      <c r="L125" s="33"/>
      <c r="M125" s="33"/>
    </row>
    <row r="126" spans="12:13" x14ac:dyDescent="0.25">
      <c r="L126" s="33"/>
      <c r="M126" s="33"/>
    </row>
    <row r="127" spans="12:13" x14ac:dyDescent="0.25">
      <c r="L127" s="33"/>
      <c r="M127" s="33"/>
    </row>
    <row r="128" spans="12:13" x14ac:dyDescent="0.25">
      <c r="L128" s="33"/>
      <c r="M128" s="33"/>
    </row>
    <row r="129" spans="12:13" x14ac:dyDescent="0.25">
      <c r="L129" s="33"/>
      <c r="M129" s="33"/>
    </row>
    <row r="130" spans="12:13" x14ac:dyDescent="0.25">
      <c r="L130" s="33"/>
      <c r="M130" s="33"/>
    </row>
    <row r="131" spans="12:13" x14ac:dyDescent="0.25">
      <c r="L131" s="33"/>
      <c r="M131" s="33"/>
    </row>
    <row r="132" spans="12:13" x14ac:dyDescent="0.25">
      <c r="L132" s="33"/>
      <c r="M132" s="33"/>
    </row>
    <row r="133" spans="12:13" x14ac:dyDescent="0.25">
      <c r="L133" s="33"/>
      <c r="M133" s="33"/>
    </row>
    <row r="134" spans="12:13" x14ac:dyDescent="0.25">
      <c r="L134" s="33"/>
      <c r="M134" s="33"/>
    </row>
    <row r="135" spans="12:13" x14ac:dyDescent="0.25">
      <c r="L135" s="33"/>
      <c r="M135" s="33"/>
    </row>
    <row r="136" spans="12:13" x14ac:dyDescent="0.25">
      <c r="L136" s="33"/>
      <c r="M136" s="33"/>
    </row>
    <row r="137" spans="12:13" x14ac:dyDescent="0.25">
      <c r="L137" s="33"/>
      <c r="M137" s="33"/>
    </row>
    <row r="138" spans="12:13" x14ac:dyDescent="0.25">
      <c r="L138" s="33"/>
      <c r="M138" s="33"/>
    </row>
    <row r="139" spans="12:13" x14ac:dyDescent="0.25">
      <c r="L139" s="33"/>
      <c r="M139" s="33"/>
    </row>
    <row r="140" spans="12:13" x14ac:dyDescent="0.25">
      <c r="L140" s="33"/>
      <c r="M140" s="33"/>
    </row>
    <row r="141" spans="12:13" x14ac:dyDescent="0.25">
      <c r="L141" s="33"/>
      <c r="M141" s="33"/>
    </row>
    <row r="142" spans="12:13" x14ac:dyDescent="0.25">
      <c r="L142" s="33"/>
      <c r="M142" s="33"/>
    </row>
    <row r="143" spans="12:13" x14ac:dyDescent="0.25">
      <c r="L143" s="33"/>
      <c r="M143" s="33"/>
    </row>
    <row r="144" spans="12:13" x14ac:dyDescent="0.25">
      <c r="L144" s="33"/>
      <c r="M144" s="33"/>
    </row>
    <row r="145" spans="12:13" x14ac:dyDescent="0.25">
      <c r="L145" s="33"/>
      <c r="M145" s="33"/>
    </row>
    <row r="146" spans="12:13" x14ac:dyDescent="0.25">
      <c r="L146" s="33"/>
      <c r="M146" s="33"/>
    </row>
    <row r="147" spans="12:13" x14ac:dyDescent="0.25">
      <c r="L147" s="33"/>
      <c r="M147" s="33"/>
    </row>
    <row r="148" spans="12:13" x14ac:dyDescent="0.25">
      <c r="L148" s="33"/>
      <c r="M148" s="33"/>
    </row>
    <row r="149" spans="12:13" x14ac:dyDescent="0.25">
      <c r="L149" s="33"/>
      <c r="M149" s="33"/>
    </row>
    <row r="150" spans="12:13" x14ac:dyDescent="0.25">
      <c r="L150" s="33"/>
      <c r="M150" s="33"/>
    </row>
    <row r="151" spans="12:13" x14ac:dyDescent="0.25">
      <c r="L151" s="33"/>
      <c r="M151" s="33"/>
    </row>
    <row r="152" spans="12:13" x14ac:dyDescent="0.25">
      <c r="L152" s="33"/>
      <c r="M152" s="33"/>
    </row>
    <row r="153" spans="12:13" x14ac:dyDescent="0.25">
      <c r="L153" s="33"/>
      <c r="M153" s="33"/>
    </row>
    <row r="154" spans="12:13" x14ac:dyDescent="0.25">
      <c r="L154" s="33"/>
      <c r="M154" s="33"/>
    </row>
    <row r="155" spans="12:13" x14ac:dyDescent="0.25">
      <c r="L155" s="33"/>
      <c r="M155" s="33"/>
    </row>
    <row r="156" spans="12:13" x14ac:dyDescent="0.25">
      <c r="L156" s="33"/>
      <c r="M156" s="33"/>
    </row>
    <row r="157" spans="12:13" x14ac:dyDescent="0.25">
      <c r="L157" s="33"/>
      <c r="M157" s="33"/>
    </row>
    <row r="158" spans="12:13" x14ac:dyDescent="0.25">
      <c r="L158" s="33"/>
      <c r="M158" s="33"/>
    </row>
    <row r="159" spans="12:13" x14ac:dyDescent="0.25">
      <c r="L159" s="33"/>
      <c r="M159" s="33"/>
    </row>
    <row r="160" spans="12:13" x14ac:dyDescent="0.25">
      <c r="L160" s="33"/>
      <c r="M160" s="33"/>
    </row>
    <row r="161" spans="12:13" x14ac:dyDescent="0.25">
      <c r="L161" s="33"/>
      <c r="M161" s="33"/>
    </row>
    <row r="162" spans="12:13" x14ac:dyDescent="0.25">
      <c r="L162" s="33"/>
      <c r="M162" s="33"/>
    </row>
    <row r="163" spans="12:13" x14ac:dyDescent="0.25">
      <c r="L163" s="33"/>
      <c r="M163" s="33"/>
    </row>
    <row r="164" spans="12:13" x14ac:dyDescent="0.25">
      <c r="L164" s="33"/>
      <c r="M164" s="33"/>
    </row>
    <row r="165" spans="12:13" x14ac:dyDescent="0.25">
      <c r="L165" s="33"/>
      <c r="M165" s="33"/>
    </row>
    <row r="166" spans="12:13" x14ac:dyDescent="0.25">
      <c r="L166" s="33"/>
      <c r="M166" s="33"/>
    </row>
    <row r="167" spans="12:13" x14ac:dyDescent="0.25">
      <c r="L167" s="33"/>
      <c r="M167" s="33"/>
    </row>
    <row r="168" spans="12:13" x14ac:dyDescent="0.25">
      <c r="L168" s="33"/>
      <c r="M168" s="33"/>
    </row>
    <row r="169" spans="12:13" x14ac:dyDescent="0.25">
      <c r="L169" s="33"/>
      <c r="M169" s="33"/>
    </row>
    <row r="170" spans="12:13" x14ac:dyDescent="0.25">
      <c r="L170" s="33"/>
      <c r="M170" s="33"/>
    </row>
    <row r="171" spans="12:13" x14ac:dyDescent="0.25">
      <c r="L171" s="33"/>
      <c r="M171" s="33"/>
    </row>
    <row r="172" spans="12:13" x14ac:dyDescent="0.25">
      <c r="L172" s="33"/>
      <c r="M172" s="33"/>
    </row>
    <row r="173" spans="12:13" x14ac:dyDescent="0.25">
      <c r="L173" s="33"/>
      <c r="M173" s="33"/>
    </row>
    <row r="174" spans="12:13" x14ac:dyDescent="0.25">
      <c r="L174" s="33"/>
      <c r="M174" s="33"/>
    </row>
    <row r="175" spans="12:13" x14ac:dyDescent="0.25">
      <c r="L175" s="33"/>
      <c r="M175" s="33"/>
    </row>
    <row r="176" spans="12:13" x14ac:dyDescent="0.25">
      <c r="L176" s="33"/>
      <c r="M176" s="33"/>
    </row>
    <row r="177" spans="12:13" x14ac:dyDescent="0.25">
      <c r="L177" s="33"/>
      <c r="M177" s="33"/>
    </row>
    <row r="178" spans="12:13" x14ac:dyDescent="0.25">
      <c r="L178" s="33"/>
      <c r="M178" s="33"/>
    </row>
    <row r="179" spans="12:13" x14ac:dyDescent="0.25">
      <c r="L179" s="33"/>
      <c r="M179" s="33"/>
    </row>
    <row r="180" spans="12:13" x14ac:dyDescent="0.25">
      <c r="L180" s="33"/>
      <c r="M180" s="33"/>
    </row>
    <row r="181" spans="12:13" x14ac:dyDescent="0.25">
      <c r="L181" s="33"/>
      <c r="M181" s="33"/>
    </row>
    <row r="182" spans="12:13" x14ac:dyDescent="0.25">
      <c r="L182" s="33"/>
      <c r="M182" s="33"/>
    </row>
    <row r="183" spans="12:13" x14ac:dyDescent="0.25">
      <c r="L183" s="33"/>
      <c r="M183" s="33"/>
    </row>
    <row r="184" spans="12:13" x14ac:dyDescent="0.25">
      <c r="L184" s="33"/>
      <c r="M184" s="33"/>
    </row>
    <row r="185" spans="12:13" x14ac:dyDescent="0.25">
      <c r="L185" s="33"/>
      <c r="M185" s="33"/>
    </row>
    <row r="186" spans="12:13" x14ac:dyDescent="0.25">
      <c r="L186" s="33"/>
      <c r="M186" s="33"/>
    </row>
    <row r="187" spans="12:13" x14ac:dyDescent="0.25">
      <c r="L187" s="33"/>
      <c r="M187" s="33"/>
    </row>
    <row r="188" spans="12:13" x14ac:dyDescent="0.25">
      <c r="L188" s="33"/>
      <c r="M188" s="33"/>
    </row>
    <row r="189" spans="12:13" x14ac:dyDescent="0.25">
      <c r="L189" s="33"/>
      <c r="M189" s="33"/>
    </row>
    <row r="190" spans="12:13" x14ac:dyDescent="0.25">
      <c r="L190" s="33"/>
      <c r="M190" s="33"/>
    </row>
    <row r="191" spans="12:13" x14ac:dyDescent="0.25">
      <c r="L191" s="33"/>
      <c r="M191" s="33"/>
    </row>
    <row r="192" spans="12:13" x14ac:dyDescent="0.25">
      <c r="L192" s="33"/>
      <c r="M192" s="33"/>
    </row>
    <row r="193" spans="12:13" x14ac:dyDescent="0.25">
      <c r="L193" s="33"/>
      <c r="M193" s="33"/>
    </row>
    <row r="194" spans="12:13" x14ac:dyDescent="0.25">
      <c r="L194" s="33"/>
      <c r="M194" s="33"/>
    </row>
    <row r="195" spans="12:13" x14ac:dyDescent="0.25">
      <c r="L195" s="33"/>
      <c r="M195" s="33"/>
    </row>
    <row r="196" spans="12:13" x14ac:dyDescent="0.25">
      <c r="L196" s="33"/>
      <c r="M196" s="33"/>
    </row>
    <row r="197" spans="12:13" x14ac:dyDescent="0.25">
      <c r="L197" s="33"/>
      <c r="M197" s="33"/>
    </row>
    <row r="198" spans="12:13" x14ac:dyDescent="0.25">
      <c r="L198" s="33"/>
      <c r="M198" s="33"/>
    </row>
    <row r="199" spans="12:13" x14ac:dyDescent="0.25">
      <c r="L199" s="33"/>
      <c r="M199" s="33"/>
    </row>
    <row r="200" spans="12:13" x14ac:dyDescent="0.25">
      <c r="L200" s="33"/>
      <c r="M200" s="33"/>
    </row>
    <row r="201" spans="12:13" x14ac:dyDescent="0.25">
      <c r="L201" s="33"/>
      <c r="M201" s="33"/>
    </row>
    <row r="202" spans="12:13" x14ac:dyDescent="0.25">
      <c r="L202" s="33"/>
      <c r="M202" s="33"/>
    </row>
    <row r="203" spans="12:13" x14ac:dyDescent="0.25">
      <c r="L203" s="33"/>
      <c r="M203" s="33"/>
    </row>
    <row r="204" spans="12:13" x14ac:dyDescent="0.25">
      <c r="L204" s="33"/>
      <c r="M204" s="33"/>
    </row>
    <row r="205" spans="12:13" x14ac:dyDescent="0.25">
      <c r="L205" s="33"/>
      <c r="M205" s="33"/>
    </row>
    <row r="206" spans="12:13" x14ac:dyDescent="0.25">
      <c r="L206" s="33"/>
      <c r="M206" s="33"/>
    </row>
    <row r="207" spans="12:13" x14ac:dyDescent="0.25">
      <c r="L207" s="33"/>
      <c r="M207" s="33"/>
    </row>
    <row r="208" spans="12:13" x14ac:dyDescent="0.25">
      <c r="L208" s="33"/>
      <c r="M208" s="33"/>
    </row>
    <row r="209" spans="12:13" x14ac:dyDescent="0.25">
      <c r="L209" s="33"/>
      <c r="M209" s="33"/>
    </row>
    <row r="210" spans="12:13" x14ac:dyDescent="0.25">
      <c r="L210" s="33"/>
      <c r="M210" s="33"/>
    </row>
    <row r="211" spans="12:13" x14ac:dyDescent="0.25">
      <c r="L211" s="33"/>
      <c r="M211" s="33"/>
    </row>
    <row r="212" spans="12:13" x14ac:dyDescent="0.25">
      <c r="L212" s="33"/>
      <c r="M212" s="33"/>
    </row>
    <row r="213" spans="12:13" x14ac:dyDescent="0.25">
      <c r="L213" s="33"/>
      <c r="M213" s="33"/>
    </row>
    <row r="214" spans="12:13" x14ac:dyDescent="0.25">
      <c r="L214" s="33"/>
      <c r="M214" s="33"/>
    </row>
    <row r="215" spans="12:13" x14ac:dyDescent="0.25">
      <c r="L215" s="33"/>
      <c r="M215" s="33"/>
    </row>
    <row r="216" spans="12:13" x14ac:dyDescent="0.25">
      <c r="L216" s="33"/>
      <c r="M216" s="33"/>
    </row>
    <row r="217" spans="12:13" x14ac:dyDescent="0.25">
      <c r="L217" s="33"/>
      <c r="M217" s="33"/>
    </row>
    <row r="218" spans="12:13" x14ac:dyDescent="0.25">
      <c r="L218" s="33"/>
      <c r="M218" s="33"/>
    </row>
    <row r="219" spans="12:13" x14ac:dyDescent="0.25">
      <c r="L219" s="33"/>
      <c r="M219" s="33"/>
    </row>
    <row r="220" spans="12:13" x14ac:dyDescent="0.25">
      <c r="L220" s="33"/>
      <c r="M220" s="33"/>
    </row>
    <row r="221" spans="12:13" x14ac:dyDescent="0.25">
      <c r="L221" s="33"/>
      <c r="M221" s="33"/>
    </row>
    <row r="222" spans="12:13" x14ac:dyDescent="0.25">
      <c r="L222" s="33"/>
      <c r="M222" s="33"/>
    </row>
    <row r="223" spans="12:13" x14ac:dyDescent="0.25">
      <c r="L223" s="33"/>
      <c r="M223" s="33"/>
    </row>
    <row r="224" spans="12:13" x14ac:dyDescent="0.25">
      <c r="L224" s="33"/>
      <c r="M224" s="33"/>
    </row>
    <row r="225" spans="12:13" x14ac:dyDescent="0.25">
      <c r="L225" s="33"/>
      <c r="M225" s="33"/>
    </row>
    <row r="226" spans="12:13" x14ac:dyDescent="0.25">
      <c r="L226" s="33"/>
      <c r="M226" s="33"/>
    </row>
    <row r="227" spans="12:13" x14ac:dyDescent="0.25">
      <c r="L227" s="33"/>
      <c r="M227" s="33"/>
    </row>
    <row r="228" spans="12:13" x14ac:dyDescent="0.25">
      <c r="L228" s="33"/>
      <c r="M228" s="33"/>
    </row>
    <row r="229" spans="12:13" x14ac:dyDescent="0.25">
      <c r="L229" s="33"/>
      <c r="M229" s="33"/>
    </row>
    <row r="230" spans="12:13" x14ac:dyDescent="0.25">
      <c r="L230" s="33"/>
      <c r="M230" s="33"/>
    </row>
    <row r="231" spans="12:13" x14ac:dyDescent="0.25">
      <c r="L231" s="33"/>
      <c r="M231" s="33"/>
    </row>
    <row r="232" spans="12:13" x14ac:dyDescent="0.25">
      <c r="L232" s="33"/>
      <c r="M232" s="33"/>
    </row>
    <row r="233" spans="12:13" x14ac:dyDescent="0.25">
      <c r="L233" s="33"/>
      <c r="M233" s="33"/>
    </row>
    <row r="234" spans="12:13" x14ac:dyDescent="0.25">
      <c r="L234" s="33"/>
      <c r="M234" s="33"/>
    </row>
    <row r="235" spans="12:13" x14ac:dyDescent="0.25">
      <c r="L235" s="33"/>
      <c r="M235" s="33"/>
    </row>
    <row r="236" spans="12:13" x14ac:dyDescent="0.25">
      <c r="L236" s="33"/>
      <c r="M236" s="33"/>
    </row>
    <row r="237" spans="12:13" x14ac:dyDescent="0.25">
      <c r="L237" s="33"/>
      <c r="M237" s="33"/>
    </row>
    <row r="238" spans="12:13" x14ac:dyDescent="0.25">
      <c r="L238" s="33"/>
      <c r="M238" s="33"/>
    </row>
    <row r="239" spans="12:13" x14ac:dyDescent="0.25">
      <c r="L239" s="33"/>
      <c r="M239" s="33"/>
    </row>
    <row r="240" spans="12:13" x14ac:dyDescent="0.25">
      <c r="L240" s="33"/>
      <c r="M240" s="33"/>
    </row>
    <row r="241" spans="12:13" x14ac:dyDescent="0.25">
      <c r="L241" s="33"/>
      <c r="M241" s="33"/>
    </row>
    <row r="242" spans="12:13" x14ac:dyDescent="0.25">
      <c r="L242" s="33"/>
      <c r="M242" s="33"/>
    </row>
    <row r="243" spans="12:13" x14ac:dyDescent="0.25">
      <c r="L243" s="33"/>
      <c r="M243" s="33"/>
    </row>
    <row r="244" spans="12:13" x14ac:dyDescent="0.25">
      <c r="L244" s="33"/>
      <c r="M244" s="33"/>
    </row>
    <row r="245" spans="12:13" x14ac:dyDescent="0.25">
      <c r="L245" s="33"/>
      <c r="M245" s="33"/>
    </row>
    <row r="246" spans="12:13" x14ac:dyDescent="0.25">
      <c r="L246" s="33"/>
      <c r="M246" s="33"/>
    </row>
    <row r="247" spans="12:13" x14ac:dyDescent="0.25">
      <c r="L247" s="33"/>
      <c r="M247" s="33"/>
    </row>
    <row r="248" spans="12:13" x14ac:dyDescent="0.25">
      <c r="L248" s="33"/>
      <c r="M248" s="33"/>
    </row>
    <row r="249" spans="12:13" x14ac:dyDescent="0.25">
      <c r="L249" s="33"/>
      <c r="M249" s="33"/>
    </row>
    <row r="250" spans="12:13" x14ac:dyDescent="0.25">
      <c r="L250" s="33"/>
      <c r="M250" s="33"/>
    </row>
    <row r="251" spans="12:13" x14ac:dyDescent="0.25">
      <c r="L251" s="33"/>
      <c r="M251" s="33"/>
    </row>
    <row r="252" spans="12:13" x14ac:dyDescent="0.25">
      <c r="L252" s="33"/>
      <c r="M252" s="33"/>
    </row>
    <row r="253" spans="12:13" x14ac:dyDescent="0.25">
      <c r="L253" s="33"/>
      <c r="M253" s="33"/>
    </row>
    <row r="254" spans="12:13" x14ac:dyDescent="0.25">
      <c r="L254" s="33"/>
      <c r="M254" s="33"/>
    </row>
    <row r="255" spans="12:13" x14ac:dyDescent="0.25">
      <c r="L255" s="33"/>
      <c r="M255" s="33"/>
    </row>
    <row r="256" spans="12:13" x14ac:dyDescent="0.25">
      <c r="L256" s="33"/>
      <c r="M256" s="33"/>
    </row>
    <row r="257" spans="12:13" x14ac:dyDescent="0.25">
      <c r="L257" s="33"/>
      <c r="M257" s="33"/>
    </row>
    <row r="258" spans="12:13" x14ac:dyDescent="0.25">
      <c r="L258" s="33"/>
      <c r="M258" s="33"/>
    </row>
    <row r="259" spans="12:13" x14ac:dyDescent="0.25">
      <c r="L259" s="33"/>
      <c r="M259" s="33"/>
    </row>
    <row r="260" spans="12:13" x14ac:dyDescent="0.25">
      <c r="L260" s="33"/>
      <c r="M260" s="33"/>
    </row>
    <row r="261" spans="12:13" x14ac:dyDescent="0.25">
      <c r="L261" s="33"/>
      <c r="M261" s="33"/>
    </row>
    <row r="262" spans="12:13" x14ac:dyDescent="0.25">
      <c r="L262" s="33"/>
      <c r="M262" s="33"/>
    </row>
    <row r="263" spans="12:13" x14ac:dyDescent="0.25">
      <c r="L263" s="33"/>
      <c r="M263" s="33"/>
    </row>
    <row r="264" spans="12:13" x14ac:dyDescent="0.25">
      <c r="L264" s="33"/>
      <c r="M264" s="33"/>
    </row>
    <row r="265" spans="12:13" x14ac:dyDescent="0.25">
      <c r="L265" s="33"/>
      <c r="M265" s="33"/>
    </row>
    <row r="266" spans="12:13" x14ac:dyDescent="0.25">
      <c r="L266" s="33"/>
      <c r="M266" s="33"/>
    </row>
    <row r="267" spans="12:13" x14ac:dyDescent="0.25">
      <c r="L267" s="33"/>
      <c r="M267" s="33"/>
    </row>
    <row r="268" spans="12:13" x14ac:dyDescent="0.25">
      <c r="L268" s="33"/>
      <c r="M268" s="33"/>
    </row>
    <row r="269" spans="12:13" x14ac:dyDescent="0.25">
      <c r="L269" s="33"/>
      <c r="M269" s="33"/>
    </row>
    <row r="270" spans="12:13" x14ac:dyDescent="0.25">
      <c r="L270" s="33"/>
      <c r="M270" s="33"/>
    </row>
    <row r="271" spans="12:13" x14ac:dyDescent="0.25">
      <c r="L271" s="33"/>
      <c r="M271" s="33"/>
    </row>
    <row r="272" spans="12:13" x14ac:dyDescent="0.25">
      <c r="L272" s="33"/>
      <c r="M272" s="33"/>
    </row>
    <row r="273" spans="12:13" x14ac:dyDescent="0.25">
      <c r="L273" s="33"/>
      <c r="M273" s="33"/>
    </row>
    <row r="274" spans="12:13" x14ac:dyDescent="0.25">
      <c r="L274" s="33"/>
      <c r="M274" s="33"/>
    </row>
    <row r="275" spans="12:13" x14ac:dyDescent="0.25">
      <c r="L275" s="33"/>
      <c r="M275" s="33"/>
    </row>
    <row r="276" spans="12:13" x14ac:dyDescent="0.25">
      <c r="L276" s="33"/>
      <c r="M276" s="33"/>
    </row>
    <row r="277" spans="12:13" x14ac:dyDescent="0.25">
      <c r="L277" s="33"/>
      <c r="M277" s="33"/>
    </row>
    <row r="278" spans="12:13" x14ac:dyDescent="0.25">
      <c r="L278" s="33"/>
      <c r="M278" s="33"/>
    </row>
    <row r="279" spans="12:13" x14ac:dyDescent="0.25">
      <c r="L279" s="33"/>
      <c r="M279" s="33"/>
    </row>
    <row r="280" spans="12:13" x14ac:dyDescent="0.25">
      <c r="L280" s="33"/>
      <c r="M280" s="33"/>
    </row>
    <row r="281" spans="12:13" x14ac:dyDescent="0.25">
      <c r="L281" s="33"/>
      <c r="M281" s="33"/>
    </row>
    <row r="282" spans="12:13" x14ac:dyDescent="0.25">
      <c r="L282" s="33"/>
      <c r="M282" s="33"/>
    </row>
    <row r="283" spans="12:13" x14ac:dyDescent="0.25">
      <c r="L283" s="33"/>
      <c r="M283" s="33"/>
    </row>
    <row r="284" spans="12:13" x14ac:dyDescent="0.25">
      <c r="L284" s="33"/>
      <c r="M284" s="33"/>
    </row>
    <row r="285" spans="12:13" x14ac:dyDescent="0.25">
      <c r="L285" s="33"/>
      <c r="M285" s="33"/>
    </row>
    <row r="286" spans="12:13" x14ac:dyDescent="0.25">
      <c r="L286" s="33"/>
      <c r="M286" s="33"/>
    </row>
    <row r="287" spans="12:13" x14ac:dyDescent="0.25">
      <c r="L287" s="33"/>
      <c r="M287" s="33"/>
    </row>
    <row r="288" spans="12:13" x14ac:dyDescent="0.25">
      <c r="L288" s="33"/>
      <c r="M288" s="33"/>
    </row>
    <row r="289" spans="12:13" x14ac:dyDescent="0.25">
      <c r="L289" s="33"/>
      <c r="M289" s="33"/>
    </row>
    <row r="290" spans="12:13" x14ac:dyDescent="0.25">
      <c r="L290" s="33"/>
      <c r="M290" s="33"/>
    </row>
    <row r="291" spans="12:13" x14ac:dyDescent="0.25">
      <c r="L291" s="33"/>
      <c r="M291" s="33"/>
    </row>
    <row r="292" spans="12:13" x14ac:dyDescent="0.25">
      <c r="L292" s="33"/>
      <c r="M292" s="33"/>
    </row>
    <row r="293" spans="12:13" x14ac:dyDescent="0.25">
      <c r="L293" s="33"/>
      <c r="M293" s="33"/>
    </row>
    <row r="294" spans="12:13" x14ac:dyDescent="0.25">
      <c r="L294" s="33"/>
      <c r="M294" s="33"/>
    </row>
    <row r="295" spans="12:13" x14ac:dyDescent="0.25">
      <c r="L295" s="33"/>
      <c r="M295" s="33"/>
    </row>
    <row r="296" spans="12:13" x14ac:dyDescent="0.25">
      <c r="L296" s="33"/>
      <c r="M296" s="33"/>
    </row>
    <row r="297" spans="12:13" x14ac:dyDescent="0.25">
      <c r="L297" s="33"/>
      <c r="M297" s="33"/>
    </row>
    <row r="298" spans="12:13" x14ac:dyDescent="0.25">
      <c r="L298" s="33"/>
      <c r="M298" s="33"/>
    </row>
    <row r="299" spans="12:13" x14ac:dyDescent="0.25">
      <c r="L299" s="33"/>
      <c r="M299" s="33"/>
    </row>
    <row r="300" spans="12:13" x14ac:dyDescent="0.25">
      <c r="L300" s="33"/>
      <c r="M300" s="33"/>
    </row>
    <row r="301" spans="12:13" x14ac:dyDescent="0.25">
      <c r="L301" s="33"/>
      <c r="M301" s="33"/>
    </row>
    <row r="302" spans="12:13" x14ac:dyDescent="0.25">
      <c r="L302" s="33"/>
      <c r="M302" s="33"/>
    </row>
    <row r="303" spans="12:13" x14ac:dyDescent="0.25">
      <c r="L303" s="33"/>
      <c r="M303" s="33"/>
    </row>
    <row r="304" spans="12:13" x14ac:dyDescent="0.25">
      <c r="L304" s="33"/>
      <c r="M304" s="33"/>
    </row>
    <row r="305" spans="12:13" x14ac:dyDescent="0.25">
      <c r="L305" s="33"/>
      <c r="M305" s="33"/>
    </row>
    <row r="306" spans="12:13" x14ac:dyDescent="0.25">
      <c r="L306" s="33"/>
      <c r="M306" s="33"/>
    </row>
    <row r="307" spans="12:13" x14ac:dyDescent="0.25">
      <c r="L307" s="33"/>
      <c r="M307" s="33"/>
    </row>
    <row r="308" spans="12:13" x14ac:dyDescent="0.25">
      <c r="L308" s="33"/>
      <c r="M308" s="33"/>
    </row>
    <row r="309" spans="12:13" x14ac:dyDescent="0.25">
      <c r="L309" s="33"/>
      <c r="M309" s="33"/>
    </row>
    <row r="310" spans="12:13" x14ac:dyDescent="0.25">
      <c r="L310" s="33"/>
      <c r="M310" s="33"/>
    </row>
    <row r="311" spans="12:13" x14ac:dyDescent="0.25">
      <c r="L311" s="33"/>
      <c r="M311" s="33"/>
    </row>
    <row r="312" spans="12:13" x14ac:dyDescent="0.25">
      <c r="L312" s="33"/>
      <c r="M312" s="33"/>
    </row>
    <row r="313" spans="12:13" x14ac:dyDescent="0.25">
      <c r="L313" s="33"/>
      <c r="M313" s="33"/>
    </row>
    <row r="314" spans="12:13" x14ac:dyDescent="0.25">
      <c r="L314" s="33"/>
      <c r="M314" s="33"/>
    </row>
    <row r="315" spans="12:13" x14ac:dyDescent="0.25">
      <c r="L315" s="33"/>
      <c r="M315" s="33"/>
    </row>
    <row r="316" spans="12:13" x14ac:dyDescent="0.25">
      <c r="L316" s="33"/>
      <c r="M316" s="33"/>
    </row>
    <row r="317" spans="12:13" x14ac:dyDescent="0.25">
      <c r="L317" s="33"/>
      <c r="M317" s="33"/>
    </row>
    <row r="318" spans="12:13" x14ac:dyDescent="0.25">
      <c r="L318" s="33"/>
      <c r="M318" s="33"/>
    </row>
    <row r="319" spans="12:13" x14ac:dyDescent="0.25">
      <c r="L319" s="33"/>
      <c r="M319" s="33"/>
    </row>
    <row r="320" spans="12:13" x14ac:dyDescent="0.25">
      <c r="L320" s="33"/>
      <c r="M320" s="33"/>
    </row>
    <row r="321" spans="12:13" x14ac:dyDescent="0.25">
      <c r="L321" s="33"/>
      <c r="M321" s="33"/>
    </row>
    <row r="322" spans="12:13" x14ac:dyDescent="0.25">
      <c r="L322" s="33"/>
      <c r="M322" s="33"/>
    </row>
    <row r="323" spans="12:13" x14ac:dyDescent="0.25">
      <c r="L323" s="33"/>
      <c r="M323" s="33"/>
    </row>
    <row r="324" spans="12:13" x14ac:dyDescent="0.25">
      <c r="L324" s="33"/>
      <c r="M324" s="33"/>
    </row>
    <row r="325" spans="12:13" x14ac:dyDescent="0.25">
      <c r="L325" s="33"/>
      <c r="M325" s="33"/>
    </row>
    <row r="326" spans="12:13" x14ac:dyDescent="0.25">
      <c r="L326" s="33"/>
      <c r="M326" s="33"/>
    </row>
    <row r="327" spans="12:13" x14ac:dyDescent="0.25">
      <c r="L327" s="33"/>
      <c r="M327" s="33"/>
    </row>
    <row r="328" spans="12:13" x14ac:dyDescent="0.25">
      <c r="L328" s="33"/>
      <c r="M328" s="33"/>
    </row>
    <row r="329" spans="12:13" x14ac:dyDescent="0.25">
      <c r="L329" s="33"/>
      <c r="M329" s="33"/>
    </row>
    <row r="330" spans="12:13" x14ac:dyDescent="0.25">
      <c r="L330" s="33"/>
      <c r="M330" s="33"/>
    </row>
    <row r="331" spans="12:13" x14ac:dyDescent="0.25">
      <c r="L331" s="33"/>
      <c r="M331" s="33"/>
    </row>
    <row r="332" spans="12:13" x14ac:dyDescent="0.25">
      <c r="L332" s="33"/>
      <c r="M332" s="33"/>
    </row>
    <row r="333" spans="12:13" x14ac:dyDescent="0.25">
      <c r="L333" s="33"/>
      <c r="M333" s="33"/>
    </row>
    <row r="334" spans="12:13" x14ac:dyDescent="0.25">
      <c r="L334" s="33"/>
      <c r="M334" s="33"/>
    </row>
    <row r="335" spans="12:13" x14ac:dyDescent="0.25">
      <c r="L335" s="33"/>
      <c r="M335" s="33"/>
    </row>
    <row r="336" spans="12:13" x14ac:dyDescent="0.25">
      <c r="L336" s="33"/>
      <c r="M336" s="33"/>
    </row>
    <row r="337" spans="12:13" x14ac:dyDescent="0.25">
      <c r="L337" s="33"/>
      <c r="M337" s="33"/>
    </row>
    <row r="338" spans="12:13" x14ac:dyDescent="0.25">
      <c r="L338" s="33"/>
      <c r="M338" s="33"/>
    </row>
    <row r="339" spans="12:13" x14ac:dyDescent="0.25">
      <c r="L339" s="33"/>
      <c r="M339" s="33"/>
    </row>
    <row r="340" spans="12:13" x14ac:dyDescent="0.25">
      <c r="L340" s="33"/>
      <c r="M340" s="33"/>
    </row>
    <row r="341" spans="12:13" x14ac:dyDescent="0.25">
      <c r="L341" s="33"/>
      <c r="M341" s="33"/>
    </row>
    <row r="342" spans="12:13" x14ac:dyDescent="0.25">
      <c r="L342" s="33"/>
      <c r="M342" s="33"/>
    </row>
    <row r="343" spans="12:13" x14ac:dyDescent="0.25">
      <c r="L343" s="33"/>
      <c r="M343" s="33"/>
    </row>
    <row r="344" spans="12:13" x14ac:dyDescent="0.25">
      <c r="L344" s="33"/>
      <c r="M344" s="33"/>
    </row>
    <row r="345" spans="12:13" x14ac:dyDescent="0.25">
      <c r="L345" s="33"/>
      <c r="M345" s="33"/>
    </row>
    <row r="346" spans="12:13" x14ac:dyDescent="0.25">
      <c r="L346" s="33"/>
      <c r="M346" s="33"/>
    </row>
    <row r="347" spans="12:13" x14ac:dyDescent="0.25">
      <c r="L347" s="33"/>
      <c r="M347" s="33"/>
    </row>
    <row r="348" spans="12:13" x14ac:dyDescent="0.25">
      <c r="L348" s="33"/>
      <c r="M348" s="33"/>
    </row>
    <row r="349" spans="12:13" x14ac:dyDescent="0.25">
      <c r="L349" s="33"/>
      <c r="M349" s="33"/>
    </row>
    <row r="350" spans="12:13" x14ac:dyDescent="0.25">
      <c r="L350" s="33"/>
      <c r="M350" s="33"/>
    </row>
    <row r="351" spans="12:13" x14ac:dyDescent="0.25">
      <c r="L351" s="33"/>
      <c r="M351" s="33"/>
    </row>
    <row r="352" spans="12:13" x14ac:dyDescent="0.25">
      <c r="L352" s="33"/>
      <c r="M352" s="33"/>
    </row>
    <row r="353" spans="12:13" x14ac:dyDescent="0.25">
      <c r="L353" s="33"/>
      <c r="M353" s="33"/>
    </row>
    <row r="354" spans="12:13" x14ac:dyDescent="0.25">
      <c r="L354" s="33"/>
      <c r="M354" s="33"/>
    </row>
    <row r="355" spans="12:13" x14ac:dyDescent="0.25">
      <c r="L355" s="33"/>
      <c r="M355" s="33"/>
    </row>
    <row r="356" spans="12:13" x14ac:dyDescent="0.25">
      <c r="L356" s="33"/>
      <c r="M356" s="33"/>
    </row>
    <row r="357" spans="12:13" x14ac:dyDescent="0.25">
      <c r="L357" s="33"/>
      <c r="M357" s="33"/>
    </row>
    <row r="358" spans="12:13" x14ac:dyDescent="0.25">
      <c r="L358" s="33"/>
      <c r="M358" s="33"/>
    </row>
    <row r="359" spans="12:13" x14ac:dyDescent="0.25">
      <c r="L359" s="33"/>
      <c r="M359" s="33"/>
    </row>
    <row r="360" spans="12:13" x14ac:dyDescent="0.25">
      <c r="L360" s="33"/>
      <c r="M360" s="33"/>
    </row>
    <row r="361" spans="12:13" x14ac:dyDescent="0.25">
      <c r="L361" s="33"/>
      <c r="M361" s="33"/>
    </row>
    <row r="362" spans="12:13" x14ac:dyDescent="0.25">
      <c r="L362" s="33"/>
      <c r="M362" s="33"/>
    </row>
    <row r="363" spans="12:13" x14ac:dyDescent="0.25">
      <c r="L363" s="33"/>
      <c r="M363" s="33"/>
    </row>
    <row r="364" spans="12:13" x14ac:dyDescent="0.25">
      <c r="L364" s="33"/>
      <c r="M364" s="33"/>
    </row>
    <row r="365" spans="12:13" x14ac:dyDescent="0.25">
      <c r="L365" s="33"/>
      <c r="M365" s="33"/>
    </row>
    <row r="366" spans="12:13" x14ac:dyDescent="0.25">
      <c r="L366" s="33"/>
      <c r="M366" s="33"/>
    </row>
    <row r="367" spans="12:13" x14ac:dyDescent="0.25">
      <c r="L367" s="33"/>
      <c r="M367" s="33"/>
    </row>
    <row r="368" spans="12:13" x14ac:dyDescent="0.25">
      <c r="L368" s="33"/>
      <c r="M368" s="33"/>
    </row>
    <row r="369" spans="12:13" x14ac:dyDescent="0.25">
      <c r="L369" s="33"/>
      <c r="M369" s="33"/>
    </row>
    <row r="370" spans="12:13" x14ac:dyDescent="0.25">
      <c r="L370" s="33"/>
      <c r="M370" s="33"/>
    </row>
    <row r="371" spans="12:13" x14ac:dyDescent="0.25">
      <c r="L371" s="33"/>
      <c r="M371" s="33"/>
    </row>
    <row r="372" spans="12:13" x14ac:dyDescent="0.25">
      <c r="L372" s="33"/>
      <c r="M372" s="33"/>
    </row>
    <row r="373" spans="12:13" x14ac:dyDescent="0.25">
      <c r="L373" s="33"/>
      <c r="M373" s="33"/>
    </row>
    <row r="374" spans="12:13" x14ac:dyDescent="0.25">
      <c r="L374" s="33"/>
      <c r="M374" s="33"/>
    </row>
    <row r="375" spans="12:13" x14ac:dyDescent="0.25">
      <c r="L375" s="33"/>
      <c r="M375" s="33"/>
    </row>
    <row r="376" spans="12:13" x14ac:dyDescent="0.25">
      <c r="L376" s="33"/>
      <c r="M376" s="33"/>
    </row>
    <row r="377" spans="12:13" x14ac:dyDescent="0.25">
      <c r="L377" s="33"/>
      <c r="M377" s="33"/>
    </row>
    <row r="378" spans="12:13" x14ac:dyDescent="0.25">
      <c r="L378" s="33"/>
      <c r="M378" s="33"/>
    </row>
    <row r="379" spans="12:13" x14ac:dyDescent="0.25">
      <c r="L379" s="33"/>
      <c r="M379" s="33"/>
    </row>
    <row r="380" spans="12:13" x14ac:dyDescent="0.25">
      <c r="L380" s="33"/>
      <c r="M380" s="33"/>
    </row>
    <row r="381" spans="12:13" x14ac:dyDescent="0.25">
      <c r="L381" s="33"/>
      <c r="M381" s="33"/>
    </row>
    <row r="382" spans="12:13" x14ac:dyDescent="0.25">
      <c r="L382" s="33"/>
      <c r="M382" s="33"/>
    </row>
    <row r="383" spans="12:13" x14ac:dyDescent="0.25">
      <c r="L383" s="33"/>
      <c r="M383" s="33"/>
    </row>
    <row r="384" spans="12:13" x14ac:dyDescent="0.25">
      <c r="L384" s="33"/>
      <c r="M384" s="33"/>
    </row>
    <row r="385" spans="12:13" x14ac:dyDescent="0.25">
      <c r="L385" s="33"/>
      <c r="M385" s="33"/>
    </row>
    <row r="386" spans="12:13" x14ac:dyDescent="0.25">
      <c r="L386" s="33"/>
      <c r="M386" s="33"/>
    </row>
    <row r="387" spans="12:13" x14ac:dyDescent="0.25">
      <c r="L387" s="33"/>
      <c r="M387" s="33"/>
    </row>
    <row r="388" spans="12:13" x14ac:dyDescent="0.25">
      <c r="L388" s="33"/>
      <c r="M388" s="33"/>
    </row>
    <row r="389" spans="12:13" x14ac:dyDescent="0.25">
      <c r="L389" s="33"/>
      <c r="M389" s="33"/>
    </row>
    <row r="390" spans="12:13" x14ac:dyDescent="0.25">
      <c r="L390" s="33"/>
      <c r="M390" s="33"/>
    </row>
    <row r="391" spans="12:13" x14ac:dyDescent="0.25">
      <c r="L391" s="33"/>
      <c r="M391" s="33"/>
    </row>
    <row r="392" spans="12:13" x14ac:dyDescent="0.25">
      <c r="L392" s="33"/>
      <c r="M392" s="33"/>
    </row>
    <row r="393" spans="12:13" x14ac:dyDescent="0.25">
      <c r="L393" s="33"/>
      <c r="M393" s="33"/>
    </row>
    <row r="394" spans="12:13" x14ac:dyDescent="0.25">
      <c r="L394" s="33"/>
      <c r="M394" s="33"/>
    </row>
    <row r="395" spans="12:13" x14ac:dyDescent="0.25">
      <c r="L395" s="33"/>
      <c r="M395" s="33"/>
    </row>
    <row r="396" spans="12:13" x14ac:dyDescent="0.25">
      <c r="L396" s="33"/>
      <c r="M396" s="33"/>
    </row>
    <row r="397" spans="12:13" x14ac:dyDescent="0.25">
      <c r="L397" s="33"/>
      <c r="M397" s="33"/>
    </row>
    <row r="398" spans="12:13" x14ac:dyDescent="0.25">
      <c r="L398" s="33"/>
      <c r="M398" s="33"/>
    </row>
    <row r="399" spans="12:13" x14ac:dyDescent="0.25">
      <c r="L399" s="33"/>
      <c r="M399" s="33"/>
    </row>
    <row r="400" spans="12:13" x14ac:dyDescent="0.25">
      <c r="L400" s="33"/>
      <c r="M400" s="33"/>
    </row>
    <row r="401" spans="12:13" x14ac:dyDescent="0.25">
      <c r="L401" s="33"/>
      <c r="M401" s="33"/>
    </row>
    <row r="402" spans="12:13" x14ac:dyDescent="0.25">
      <c r="L402" s="33"/>
      <c r="M402" s="33"/>
    </row>
    <row r="403" spans="12:13" x14ac:dyDescent="0.25">
      <c r="L403" s="33"/>
      <c r="M403" s="33"/>
    </row>
    <row r="404" spans="12:13" x14ac:dyDescent="0.25">
      <c r="L404" s="33"/>
      <c r="M404" s="33"/>
    </row>
    <row r="405" spans="12:13" x14ac:dyDescent="0.25">
      <c r="L405" s="33"/>
      <c r="M405" s="33"/>
    </row>
    <row r="406" spans="12:13" x14ac:dyDescent="0.25">
      <c r="L406" s="33"/>
      <c r="M406" s="33"/>
    </row>
    <row r="407" spans="12:13" x14ac:dyDescent="0.25">
      <c r="L407" s="33"/>
      <c r="M407" s="33"/>
    </row>
    <row r="408" spans="12:13" x14ac:dyDescent="0.25">
      <c r="L408" s="33"/>
      <c r="M408" s="33"/>
    </row>
    <row r="409" spans="12:13" x14ac:dyDescent="0.25">
      <c r="L409" s="33"/>
      <c r="M409" s="33"/>
    </row>
    <row r="410" spans="12:13" x14ac:dyDescent="0.25">
      <c r="L410" s="33"/>
      <c r="M410" s="33"/>
    </row>
    <row r="411" spans="12:13" x14ac:dyDescent="0.25">
      <c r="L411" s="33"/>
      <c r="M411" s="33"/>
    </row>
    <row r="412" spans="12:13" x14ac:dyDescent="0.25">
      <c r="L412" s="33"/>
      <c r="M412" s="33"/>
    </row>
    <row r="413" spans="12:13" x14ac:dyDescent="0.25">
      <c r="L413" s="33"/>
      <c r="M413" s="33"/>
    </row>
    <row r="414" spans="12:13" x14ac:dyDescent="0.25">
      <c r="L414" s="33"/>
      <c r="M414" s="33"/>
    </row>
    <row r="415" spans="12:13" x14ac:dyDescent="0.25">
      <c r="L415" s="33"/>
      <c r="M415" s="33"/>
    </row>
    <row r="416" spans="12:13" x14ac:dyDescent="0.25">
      <c r="L416" s="33"/>
      <c r="M416" s="33"/>
    </row>
    <row r="417" spans="12:13" x14ac:dyDescent="0.25">
      <c r="L417" s="33"/>
      <c r="M417" s="33"/>
    </row>
    <row r="418" spans="12:13" x14ac:dyDescent="0.25">
      <c r="L418" s="33"/>
      <c r="M418" s="33"/>
    </row>
    <row r="419" spans="12:13" x14ac:dyDescent="0.25">
      <c r="L419" s="33"/>
      <c r="M419" s="33"/>
    </row>
    <row r="420" spans="12:13" x14ac:dyDescent="0.25">
      <c r="L420" s="33"/>
      <c r="M420" s="33"/>
    </row>
    <row r="421" spans="12:13" x14ac:dyDescent="0.25">
      <c r="L421" s="33"/>
      <c r="M421" s="33"/>
    </row>
    <row r="422" spans="12:13" x14ac:dyDescent="0.25">
      <c r="L422" s="33"/>
      <c r="M422" s="33"/>
    </row>
    <row r="423" spans="12:13" x14ac:dyDescent="0.25">
      <c r="L423" s="33"/>
      <c r="M423" s="33"/>
    </row>
    <row r="424" spans="12:13" x14ac:dyDescent="0.25">
      <c r="L424" s="33"/>
      <c r="M424" s="33"/>
    </row>
    <row r="425" spans="12:13" x14ac:dyDescent="0.25">
      <c r="L425" s="33"/>
      <c r="M425" s="33"/>
    </row>
    <row r="426" spans="12:13" x14ac:dyDescent="0.25">
      <c r="L426" s="33"/>
      <c r="M426" s="33"/>
    </row>
    <row r="427" spans="12:13" x14ac:dyDescent="0.25">
      <c r="L427" s="33"/>
      <c r="M427" s="33"/>
    </row>
    <row r="428" spans="12:13" x14ac:dyDescent="0.25">
      <c r="L428" s="33"/>
      <c r="M428" s="33"/>
    </row>
    <row r="429" spans="12:13" x14ac:dyDescent="0.25">
      <c r="L429" s="33"/>
      <c r="M429" s="33"/>
    </row>
    <row r="430" spans="12:13" x14ac:dyDescent="0.25">
      <c r="L430" s="33"/>
      <c r="M430" s="33"/>
    </row>
    <row r="431" spans="12:13" x14ac:dyDescent="0.25">
      <c r="L431" s="33"/>
      <c r="M431" s="33"/>
    </row>
    <row r="432" spans="12:13" x14ac:dyDescent="0.25">
      <c r="L432" s="33"/>
      <c r="M432" s="33"/>
    </row>
    <row r="433" spans="12:13" x14ac:dyDescent="0.25">
      <c r="L433" s="33"/>
      <c r="M433" s="33"/>
    </row>
    <row r="434" spans="12:13" x14ac:dyDescent="0.25">
      <c r="L434" s="33"/>
      <c r="M434" s="33"/>
    </row>
    <row r="435" spans="12:13" x14ac:dyDescent="0.25">
      <c r="L435" s="33"/>
      <c r="M435" s="33"/>
    </row>
    <row r="436" spans="12:13" x14ac:dyDescent="0.25">
      <c r="L436" s="33"/>
      <c r="M436" s="33"/>
    </row>
  </sheetData>
  <conditionalFormatting sqref="C1:D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S436"/>
  <sheetViews>
    <sheetView workbookViewId="0">
      <selection activeCell="L5" sqref="L5"/>
    </sheetView>
  </sheetViews>
  <sheetFormatPr defaultRowHeight="15" x14ac:dyDescent="0.25"/>
  <cols>
    <col min="1" max="1" width="39.7109375" customWidth="1"/>
    <col min="2" max="6" width="11.85546875" customWidth="1"/>
    <col min="7" max="9" width="11.28515625" style="3" customWidth="1"/>
    <col min="10" max="10" width="11.28515625" style="5" customWidth="1"/>
    <col min="11" max="13" width="11.28515625" style="3" customWidth="1"/>
    <col min="14" max="14" width="3.85546875" style="10" customWidth="1"/>
    <col min="15" max="18" width="3.85546875" customWidth="1"/>
    <col min="19" max="19" width="9.140625" style="11"/>
  </cols>
  <sheetData>
    <row r="1" spans="1:19" ht="15.75" thickBot="1" x14ac:dyDescent="0.3">
      <c r="A1" t="s">
        <v>60</v>
      </c>
      <c r="C1" t="str" cm="1">
        <f t="array" aca="1" ref="C1" ca="1">IF(ISERROR(INDIRECT("'[LoadShape.xlsx]" &amp; 'Load Shape Criteria'!$H$4 &amp; " 22'!$L4")),"Ensure LoadShape.xlsx is open to remove #REF errors","")</f>
        <v/>
      </c>
      <c r="J1" s="3"/>
      <c r="K1" s="5"/>
      <c r="N1" s="7"/>
      <c r="O1" s="8"/>
      <c r="P1" s="8"/>
      <c r="Q1" s="8"/>
      <c r="R1" s="8"/>
      <c r="S1" s="9"/>
    </row>
    <row r="2" spans="1:19" ht="15.75" thickBot="1" x14ac:dyDescent="0.3">
      <c r="A2" s="31" t="s">
        <v>31</v>
      </c>
      <c r="B2" s="32">
        <v>1</v>
      </c>
      <c r="G2"/>
      <c r="J2" s="3"/>
      <c r="K2" s="5"/>
    </row>
    <row r="3" spans="1:19" s="18" customFormat="1" ht="30" x14ac:dyDescent="0.25">
      <c r="A3" s="14" t="s">
        <v>5</v>
      </c>
      <c r="B3" s="14" t="s">
        <v>19</v>
      </c>
      <c r="C3" s="14" t="s">
        <v>19</v>
      </c>
      <c r="D3" s="14" t="s">
        <v>19</v>
      </c>
      <c r="E3" s="14" t="s">
        <v>6</v>
      </c>
      <c r="F3" s="14" t="s">
        <v>6</v>
      </c>
      <c r="G3" s="14" t="s">
        <v>6</v>
      </c>
      <c r="H3" s="15" t="s">
        <v>55</v>
      </c>
      <c r="I3" s="15" t="s">
        <v>7</v>
      </c>
      <c r="J3" s="15" t="s">
        <v>7</v>
      </c>
      <c r="K3" s="16" t="s">
        <v>7</v>
      </c>
      <c r="L3" s="15"/>
      <c r="M3" s="15"/>
      <c r="N3" s="17"/>
      <c r="S3" s="19"/>
    </row>
    <row r="4" spans="1:19" x14ac:dyDescent="0.25">
      <c r="A4" s="2" t="s">
        <v>0</v>
      </c>
      <c r="B4" s="2" t="s">
        <v>18</v>
      </c>
      <c r="C4" s="2" t="s">
        <v>47</v>
      </c>
      <c r="D4" s="2" t="s">
        <v>48</v>
      </c>
      <c r="E4" s="2" t="s">
        <v>52</v>
      </c>
      <c r="F4" s="2" t="s">
        <v>53</v>
      </c>
      <c r="G4" s="2" t="s">
        <v>51</v>
      </c>
      <c r="H4" s="4" t="s">
        <v>1</v>
      </c>
      <c r="I4" s="4" t="s">
        <v>2</v>
      </c>
      <c r="J4" s="4" t="s">
        <v>3</v>
      </c>
      <c r="K4" s="6" t="s">
        <v>4</v>
      </c>
      <c r="L4" s="4" t="s">
        <v>32</v>
      </c>
      <c r="M4" s="4"/>
      <c r="N4" s="12" t="s">
        <v>0</v>
      </c>
      <c r="O4" s="4" t="s">
        <v>1</v>
      </c>
      <c r="P4" s="4" t="s">
        <v>2</v>
      </c>
      <c r="Q4" s="4" t="s">
        <v>3</v>
      </c>
      <c r="R4" s="4" t="s">
        <v>4</v>
      </c>
      <c r="S4" s="13" t="s">
        <v>5</v>
      </c>
    </row>
    <row r="5" spans="1:19" x14ac:dyDescent="0.25">
      <c r="A5" t="s">
        <v>67</v>
      </c>
      <c r="B5" cm="1">
        <f t="array" aca="1" ref="B5" ca="1">INDIRECT("'[LoadShape.xlsx]" &amp; 'Load Shape Criteria'!$H$4 &amp; " 22'!$L4")</f>
        <v>0.1</v>
      </c>
      <c r="C5" cm="1">
        <f t="array" aca="1" ref="C5" ca="1">INDIRECT("'[LoadShape.xlsx]" &amp; 'Load Shape Criteria'!$H$4 &amp; " 23'!$K$4") * $B$2</f>
        <v>1.4000000000000001</v>
      </c>
      <c r="D5" cm="1">
        <f t="array" aca="1" ref="D5" ca="1">INDIRECT("'[LoadShape.xlsx]" &amp; 'Load Shape Criteria'!$H$4 &amp; " 23'!$J$4") * $B$2</f>
        <v>4.9999999999999964</v>
      </c>
      <c r="E5">
        <f>'Step 80'!$B$4-10000</f>
        <v>10</v>
      </c>
      <c r="F5">
        <f>'Step 80'!$C$4-10000</f>
        <v>10</v>
      </c>
      <c r="G5" t="b">
        <f>AND(TIMEVALUE(MID(A5,FIND("DT",A5)+2,8))&gt;=TIMEVALUE('Load Shape Criteria'!$K$4),TIMEVALUE(MID(A5,FIND("DT",A5)+2,8))&lt;=TIMEVALUE('Load Shape Criteria'!$L$4))</f>
        <v>1</v>
      </c>
      <c r="H5" s="3">
        <f t="shared" ref="H5:H19" ca="1" si="0">IF(G5,(B5/C5)*E5,(B5/D5)*F5)</f>
        <v>0.71428571428571419</v>
      </c>
      <c r="I5" s="3" t="s">
        <v>54</v>
      </c>
      <c r="J5" s="3">
        <v>10</v>
      </c>
      <c r="K5" s="5"/>
      <c r="L5" s="33" t="str">
        <f>IF(ISERROR(FIND("T00:30:00",$A5)),"","          {
            ""settlementDay"": {
              ""settlementDayDate"": """&amp;SUBSTITUTE($A5,"00:30","00:00")&amp;""",
              ""periodDuration"": 30
            },
            ""consumptionPeriods"": [
")</f>
        <v xml:space="preserve">          {
            "settlementDay": {
              "settlementDayDate": "&lt;effectivedate YYYY-MM-DDT00:00:00+00:00&gt;",
              "periodDuration": 30
            },
            "consumptionPeriods": [
</v>
      </c>
      <c r="M5" s="33" t="str">
        <f>IF(ISERROR(FIND("T00:00:00",$A5)),",
","
           ]
          }"&amp;IF(LEN($A6)&gt;0,",
",""))</f>
        <v xml:space="preserve">,
</v>
      </c>
      <c r="N5" s="10" t="str">
        <f>"                ""sp"": """&amp;$A5&amp;""","</f>
        <v xml:space="preserve">                "sp": "&lt;effectivedate YYYY-MM-DDT00:30:00+00:00&gt;",</v>
      </c>
      <c r="O5" t="str">
        <f ca="1">"                ""v"": """&amp;TEXT(H5,"0.000")&amp;""","</f>
        <v xml:space="preserve">                "v": "0.714",</v>
      </c>
      <c r="P5" t="str">
        <f>"                ""q"": """&amp;I5&amp;""","</f>
        <v xml:space="preserve">                "q": "E6",</v>
      </c>
      <c r="Q5" t="str">
        <f>IF(LEN(TRIM(J5))=0,"                ""e"": null,","                ""e"": """&amp;J5&amp;""",")</f>
        <v xml:space="preserve">                "e": "10",</v>
      </c>
      <c r="R5" t="str">
        <f>IF(LEN(TRIM(K5))=0,"                ""arc"": null","                ""arc"": """&amp;K5&amp;"""")</f>
        <v xml:space="preserve">                "arc": null</v>
      </c>
      <c r="S5" s="11" t="str">
        <f ca="1">L5&amp;"              {
"&amp;N5&amp;"
"&amp;O5&amp;"
"&amp;P5&amp;"
"&amp;Q5&amp;"
"&amp;R5&amp;"
              }"&amp;M5</f>
        <v xml:space="preserve">          {
            "settlementDay": {
              "settlementDayDate": "&lt;effectivedate YYYY-MM-DDT00:00:00+00:00&gt;",
              "periodDuration": 30
            },
            "consumptionPeriods": [
              {
                "sp": "&lt;effectivedate YYYY-MM-DDT00:30:00+00:00&gt;",
                "v": "0.714",
                "q": "E6",
                "e": "10",
                "arc": null
              },
</v>
      </c>
    </row>
    <row r="6" spans="1:19" x14ac:dyDescent="0.25">
      <c r="A6" t="s">
        <v>68</v>
      </c>
      <c r="B6" cm="1">
        <f t="array" aca="1" ref="B6" ca="1">INDIRECT("'[LoadShape.xlsx]" &amp; 'Load Shape Criteria'!$H$4 &amp; " 22'!$L5")</f>
        <v>0.1</v>
      </c>
      <c r="C6" cm="1">
        <f t="array" aca="1" ref="C6" ca="1">INDIRECT("'[LoadShape.xlsx]" &amp; 'Load Shape Criteria'!$H$4 &amp; " 23'!$K$4") * $B$2</f>
        <v>1.4000000000000001</v>
      </c>
      <c r="D6" cm="1">
        <f t="array" aca="1" ref="D6" ca="1">INDIRECT("'[LoadShape.xlsx]" &amp; 'Load Shape Criteria'!$H$4 &amp; " 23'!$J$4") * $B$2</f>
        <v>4.9999999999999964</v>
      </c>
      <c r="E6">
        <f>'Step 80'!$B$4-10000</f>
        <v>10</v>
      </c>
      <c r="F6">
        <f>'Step 80'!$C$4-10000</f>
        <v>10</v>
      </c>
      <c r="G6" t="b">
        <f>AND(TIMEVALUE(MID(A6,FIND("DT",A6)+2,8))&gt;=TIMEVALUE('Load Shape Criteria'!$K$4),TIMEVALUE(MID(A6,FIND("DT",A6)+2,8))&lt;=TIMEVALUE('Load Shape Criteria'!$L$4))</f>
        <v>1</v>
      </c>
      <c r="H6" s="3">
        <f t="shared" ca="1" si="0"/>
        <v>0.71428571428571419</v>
      </c>
      <c r="I6" s="3" t="s">
        <v>54</v>
      </c>
      <c r="J6" s="3">
        <v>10</v>
      </c>
      <c r="K6" s="5"/>
      <c r="L6" s="33" t="str">
        <f t="shared" ref="L6:L52" si="1">IF(ISERROR(FIND("T00:30:00",$A6)),"","          {
            ""settlementDay"": {
              ""settlementDayDate"": """&amp;SUBSTITUTE($A6,"00:30","00:00")&amp;""",
              ""periodDuration"": 30
            },
            ""consumptionPeriods"": [
")</f>
        <v/>
      </c>
      <c r="M6" s="33" t="str">
        <f t="shared" ref="M6:M52" si="2">IF(ISERROR(FIND("T00:00:00",$A6)),",
","
           ]
          }"&amp;IF(LEN($A7)&gt;0,",
",""))</f>
        <v xml:space="preserve">,
</v>
      </c>
      <c r="N6" s="10" t="str">
        <f t="shared" ref="N6:N52" si="3">"                ""sp"": """&amp;$A6&amp;""","</f>
        <v xml:space="preserve">                "sp": "&lt;effectivedate YYYY-MM-DDT01:00:00+00:00&gt;",</v>
      </c>
      <c r="O6" t="str">
        <f t="shared" ref="O6:O52" ca="1" si="4">"                ""v"": """&amp;TEXT(H6,"0.000")&amp;""","</f>
        <v xml:space="preserve">                "v": "0.714",</v>
      </c>
      <c r="P6" t="str">
        <f t="shared" ref="P6:P52" si="5">"                ""q"": """&amp;I6&amp;""","</f>
        <v xml:space="preserve">                "q": "E6",</v>
      </c>
      <c r="Q6" t="str">
        <f t="shared" ref="Q6:Q52" si="6">IF(LEN(TRIM(J6))=0,"                ""e"": null,","                ""e"": """&amp;J6&amp;""",")</f>
        <v xml:space="preserve">                "e": "10",</v>
      </c>
      <c r="R6" t="str">
        <f t="shared" ref="R6:R52" si="7">IF(LEN(TRIM(K6))=0,"                ""arc"": null","                ""arc"": """&amp;K6&amp;"""")</f>
        <v xml:space="preserve">                "arc": null</v>
      </c>
      <c r="S6" s="11" t="str">
        <f t="shared" ref="S6:S52" ca="1" si="8">L6&amp;"              {
"&amp;N6&amp;"
"&amp;O6&amp;"
"&amp;P6&amp;"
"&amp;Q6&amp;"
"&amp;R6&amp;"
              }"&amp;M6</f>
        <v xml:space="preserve">              {
                "sp": "&lt;effectivedate YYYY-MM-DDT01:00:00+00:00&gt;",
                "v": "0.714",
                "q": "E6",
                "e": "10",
                "arc": null
              },
</v>
      </c>
    </row>
    <row r="7" spans="1:19" x14ac:dyDescent="0.25">
      <c r="A7" t="s">
        <v>69</v>
      </c>
      <c r="B7" cm="1">
        <f t="array" aca="1" ref="B7" ca="1">INDIRECT("'[LoadShape.xlsx]" &amp; 'Load Shape Criteria'!$H$4 &amp; " 22'!$L6")</f>
        <v>0.1</v>
      </c>
      <c r="C7" cm="1">
        <f t="array" aca="1" ref="C7" ca="1">INDIRECT("'[LoadShape.xlsx]" &amp; 'Load Shape Criteria'!$H$4 &amp; " 23'!$K$4") * $B$2</f>
        <v>1.4000000000000001</v>
      </c>
      <c r="D7" cm="1">
        <f t="array" aca="1" ref="D7" ca="1">INDIRECT("'[LoadShape.xlsx]" &amp; 'Load Shape Criteria'!$H$4 &amp; " 23'!$J$4") * $B$2</f>
        <v>4.9999999999999964</v>
      </c>
      <c r="E7">
        <f>'Step 80'!$B$4-10000</f>
        <v>10</v>
      </c>
      <c r="F7">
        <f>'Step 80'!$C$4-10000</f>
        <v>10</v>
      </c>
      <c r="G7" t="b">
        <f>AND(TIMEVALUE(MID(A7,FIND("DT",A7)+2,8))&gt;=TIMEVALUE('Load Shape Criteria'!$K$4),TIMEVALUE(MID(A7,FIND("DT",A7)+2,8))&lt;=TIMEVALUE('Load Shape Criteria'!$L$4))</f>
        <v>1</v>
      </c>
      <c r="H7" s="3">
        <f t="shared" ca="1" si="0"/>
        <v>0.71428571428571419</v>
      </c>
      <c r="I7" s="3" t="s">
        <v>54</v>
      </c>
      <c r="J7" s="3">
        <v>10</v>
      </c>
      <c r="K7" s="5"/>
      <c r="L7" s="33" t="str">
        <f t="shared" si="1"/>
        <v/>
      </c>
      <c r="M7" s="33" t="str">
        <f t="shared" si="2"/>
        <v xml:space="preserve">,
</v>
      </c>
      <c r="N7" s="10" t="str">
        <f t="shared" si="3"/>
        <v xml:space="preserve">                "sp": "&lt;effectivedate YYYY-MM-DDT01:30:00+00:00&gt;",</v>
      </c>
      <c r="O7" t="str">
        <f t="shared" ca="1" si="4"/>
        <v xml:space="preserve">                "v": "0.714",</v>
      </c>
      <c r="P7" t="str">
        <f t="shared" si="5"/>
        <v xml:space="preserve">                "q": "E6",</v>
      </c>
      <c r="Q7" t="str">
        <f t="shared" si="6"/>
        <v xml:space="preserve">                "e": "10",</v>
      </c>
      <c r="R7" t="str">
        <f t="shared" si="7"/>
        <v xml:space="preserve">                "arc": null</v>
      </c>
      <c r="S7" s="11" t="str">
        <f t="shared" ca="1" si="8"/>
        <v xml:space="preserve">              {
                "sp": "&lt;effectivedate YYYY-MM-DDT01:30:00+00:00&gt;",
                "v": "0.714",
                "q": "E6",
                "e": "10",
                "arc": null
              },
</v>
      </c>
    </row>
    <row r="8" spans="1:19" x14ac:dyDescent="0.25">
      <c r="A8" t="s">
        <v>70</v>
      </c>
      <c r="B8" cm="1">
        <f t="array" aca="1" ref="B8" ca="1">INDIRECT("'[LoadShape.xlsx]" &amp; 'Load Shape Criteria'!$H$4 &amp; " 22'!$L7")</f>
        <v>0.1</v>
      </c>
      <c r="C8" cm="1">
        <f t="array" aca="1" ref="C8" ca="1">INDIRECT("'[LoadShape.xlsx]" &amp; 'Load Shape Criteria'!$H$4 &amp; " 23'!$K$4") * $B$2</f>
        <v>1.4000000000000001</v>
      </c>
      <c r="D8" cm="1">
        <f t="array" aca="1" ref="D8" ca="1">INDIRECT("'[LoadShape.xlsx]" &amp; 'Load Shape Criteria'!$H$4 &amp; " 23'!$J$4") * $B$2</f>
        <v>4.9999999999999964</v>
      </c>
      <c r="E8">
        <f>'Step 80'!$B$4-10000</f>
        <v>10</v>
      </c>
      <c r="F8">
        <f>'Step 80'!$C$4-10000</f>
        <v>10</v>
      </c>
      <c r="G8" t="b">
        <f>AND(TIMEVALUE(MID(A8,FIND("DT",A8)+2,8))&gt;=TIMEVALUE('Load Shape Criteria'!$K$4),TIMEVALUE(MID(A8,FIND("DT",A8)+2,8))&lt;=TIMEVALUE('Load Shape Criteria'!$L$4))</f>
        <v>1</v>
      </c>
      <c r="H8" s="3">
        <f t="shared" ca="1" si="0"/>
        <v>0.71428571428571419</v>
      </c>
      <c r="I8" s="3" t="s">
        <v>54</v>
      </c>
      <c r="J8" s="3">
        <v>10</v>
      </c>
      <c r="K8" s="5"/>
      <c r="L8" s="33" t="str">
        <f t="shared" si="1"/>
        <v/>
      </c>
      <c r="M8" s="33" t="str">
        <f t="shared" si="2"/>
        <v xml:space="preserve">,
</v>
      </c>
      <c r="N8" s="10" t="str">
        <f t="shared" si="3"/>
        <v xml:space="preserve">                "sp": "&lt;effectivedate YYYY-MM-DDT02:00:00+00:00&gt;",</v>
      </c>
      <c r="O8" t="str">
        <f t="shared" ca="1" si="4"/>
        <v xml:space="preserve">                "v": "0.714",</v>
      </c>
      <c r="P8" t="str">
        <f t="shared" si="5"/>
        <v xml:space="preserve">                "q": "E6",</v>
      </c>
      <c r="Q8" t="str">
        <f t="shared" si="6"/>
        <v xml:space="preserve">                "e": "10",</v>
      </c>
      <c r="R8" t="str">
        <f t="shared" si="7"/>
        <v xml:space="preserve">                "arc": null</v>
      </c>
      <c r="S8" s="11" t="str">
        <f t="shared" ca="1" si="8"/>
        <v xml:space="preserve">              {
                "sp": "&lt;effectivedate YYYY-MM-DDT02:00:00+00:00&gt;",
                "v": "0.714",
                "q": "E6",
                "e": "10",
                "arc": null
              },
</v>
      </c>
    </row>
    <row r="9" spans="1:19" x14ac:dyDescent="0.25">
      <c r="A9" t="s">
        <v>71</v>
      </c>
      <c r="B9" cm="1">
        <f t="array" aca="1" ref="B9" ca="1">INDIRECT("'[LoadShape.xlsx]" &amp; 'Load Shape Criteria'!$H$4 &amp; " 22'!$L8")</f>
        <v>0.1</v>
      </c>
      <c r="C9" cm="1">
        <f t="array" aca="1" ref="C9" ca="1">INDIRECT("'[LoadShape.xlsx]" &amp; 'Load Shape Criteria'!$H$4 &amp; " 23'!$K$4") * $B$2</f>
        <v>1.4000000000000001</v>
      </c>
      <c r="D9" cm="1">
        <f t="array" aca="1" ref="D9" ca="1">INDIRECT("'[LoadShape.xlsx]" &amp; 'Load Shape Criteria'!$H$4 &amp; " 23'!$J$4") * $B$2</f>
        <v>4.9999999999999964</v>
      </c>
      <c r="E9">
        <f>'Step 80'!$B$4-10000</f>
        <v>10</v>
      </c>
      <c r="F9">
        <f>'Step 80'!$C$4-10000</f>
        <v>10</v>
      </c>
      <c r="G9" t="b">
        <f>AND(TIMEVALUE(MID(A9,FIND("DT",A9)+2,8))&gt;=TIMEVALUE('Load Shape Criteria'!$K$4),TIMEVALUE(MID(A9,FIND("DT",A9)+2,8))&lt;=TIMEVALUE('Load Shape Criteria'!$L$4))</f>
        <v>1</v>
      </c>
      <c r="H9" s="3">
        <f t="shared" ca="1" si="0"/>
        <v>0.71428571428571419</v>
      </c>
      <c r="I9" s="3" t="s">
        <v>54</v>
      </c>
      <c r="J9" s="3">
        <v>10</v>
      </c>
      <c r="K9" s="5"/>
      <c r="L9" s="33" t="str">
        <f t="shared" si="1"/>
        <v/>
      </c>
      <c r="M9" s="33" t="str">
        <f t="shared" si="2"/>
        <v xml:space="preserve">,
</v>
      </c>
      <c r="N9" s="10" t="str">
        <f t="shared" si="3"/>
        <v xml:space="preserve">                "sp": "&lt;effectivedate YYYY-MM-DDT02:30:00+00:00&gt;",</v>
      </c>
      <c r="O9" t="str">
        <f t="shared" ca="1" si="4"/>
        <v xml:space="preserve">                "v": "0.714",</v>
      </c>
      <c r="P9" t="str">
        <f t="shared" si="5"/>
        <v xml:space="preserve">                "q": "E6",</v>
      </c>
      <c r="Q9" t="str">
        <f t="shared" si="6"/>
        <v xml:space="preserve">                "e": "10",</v>
      </c>
      <c r="R9" t="str">
        <f t="shared" si="7"/>
        <v xml:space="preserve">                "arc": null</v>
      </c>
      <c r="S9" s="11" t="str">
        <f t="shared" ca="1" si="8"/>
        <v xml:space="preserve">              {
                "sp": "&lt;effectivedate YYYY-MM-DDT02:30:00+00:00&gt;",
                "v": "0.714",
                "q": "E6",
                "e": "10",
                "arc": null
              },
</v>
      </c>
    </row>
    <row r="10" spans="1:19" x14ac:dyDescent="0.25">
      <c r="A10" t="s">
        <v>72</v>
      </c>
      <c r="B10" cm="1">
        <f t="array" aca="1" ref="B10" ca="1">INDIRECT("'[LoadShape.xlsx]" &amp; 'Load Shape Criteria'!$H$4 &amp; " 22'!$L9")</f>
        <v>0.1</v>
      </c>
      <c r="C10" cm="1">
        <f t="array" aca="1" ref="C10" ca="1">INDIRECT("'[LoadShape.xlsx]" &amp; 'Load Shape Criteria'!$H$4 &amp; " 23'!$K$4") * $B$2</f>
        <v>1.4000000000000001</v>
      </c>
      <c r="D10" cm="1">
        <f t="array" aca="1" ref="D10" ca="1">INDIRECT("'[LoadShape.xlsx]" &amp; 'Load Shape Criteria'!$H$4 &amp; " 23'!$J$4") * $B$2</f>
        <v>4.9999999999999964</v>
      </c>
      <c r="E10">
        <f>'Step 80'!$B$4-10000</f>
        <v>10</v>
      </c>
      <c r="F10">
        <f>'Step 80'!$C$4-10000</f>
        <v>10</v>
      </c>
      <c r="G10" t="b">
        <f>AND(TIMEVALUE(MID(A10,FIND("DT",A10)+2,8))&gt;=TIMEVALUE('Load Shape Criteria'!$K$4),TIMEVALUE(MID(A10,FIND("DT",A10)+2,8))&lt;=TIMEVALUE('Load Shape Criteria'!$L$4))</f>
        <v>1</v>
      </c>
      <c r="H10" s="3">
        <f t="shared" ca="1" si="0"/>
        <v>0.71428571428571419</v>
      </c>
      <c r="I10" s="3" t="s">
        <v>54</v>
      </c>
      <c r="J10" s="3">
        <v>10</v>
      </c>
      <c r="K10" s="5"/>
      <c r="L10" s="33" t="str">
        <f t="shared" si="1"/>
        <v/>
      </c>
      <c r="M10" s="33" t="str">
        <f t="shared" si="2"/>
        <v xml:space="preserve">,
</v>
      </c>
      <c r="N10" s="10" t="str">
        <f t="shared" si="3"/>
        <v xml:space="preserve">                "sp": "&lt;effectivedate YYYY-MM-DDT03:00:00+00:00&gt;",</v>
      </c>
      <c r="O10" t="str">
        <f t="shared" ca="1" si="4"/>
        <v xml:space="preserve">                "v": "0.714",</v>
      </c>
      <c r="P10" t="str">
        <f t="shared" si="5"/>
        <v xml:space="preserve">                "q": "E6",</v>
      </c>
      <c r="Q10" t="str">
        <f t="shared" si="6"/>
        <v xml:space="preserve">                "e": "10",</v>
      </c>
      <c r="R10" t="str">
        <f t="shared" si="7"/>
        <v xml:space="preserve">                "arc": null</v>
      </c>
      <c r="S10" s="11" t="str">
        <f t="shared" ca="1" si="8"/>
        <v xml:space="preserve">              {
                "sp": "&lt;effectivedate YYYY-MM-DDT03:00:00+00:00&gt;",
                "v": "0.714",
                "q": "E6",
                "e": "10",
                "arc": null
              },
</v>
      </c>
    </row>
    <row r="11" spans="1:19" x14ac:dyDescent="0.25">
      <c r="A11" t="s">
        <v>73</v>
      </c>
      <c r="B11" cm="1">
        <f t="array" aca="1" ref="B11" ca="1">INDIRECT("'[LoadShape.xlsx]" &amp; 'Load Shape Criteria'!$H$4 &amp; " 22'!$L10")</f>
        <v>0.1</v>
      </c>
      <c r="C11" cm="1">
        <f t="array" aca="1" ref="C11" ca="1">INDIRECT("'[LoadShape.xlsx]" &amp; 'Load Shape Criteria'!$H$4 &amp; " 23'!$K$4") * $B$2</f>
        <v>1.4000000000000001</v>
      </c>
      <c r="D11" cm="1">
        <f t="array" aca="1" ref="D11" ca="1">INDIRECT("'[LoadShape.xlsx]" &amp; 'Load Shape Criteria'!$H$4 &amp; " 23'!$J$4") * $B$2</f>
        <v>4.9999999999999964</v>
      </c>
      <c r="E11">
        <f>'Step 80'!$B$4-10000</f>
        <v>10</v>
      </c>
      <c r="F11">
        <f>'Step 80'!$C$4-10000</f>
        <v>10</v>
      </c>
      <c r="G11" t="b">
        <f>AND(TIMEVALUE(MID(A11,FIND("DT",A11)+2,8))&gt;=TIMEVALUE('Load Shape Criteria'!$K$4),TIMEVALUE(MID(A11,FIND("DT",A11)+2,8))&lt;=TIMEVALUE('Load Shape Criteria'!$L$4))</f>
        <v>1</v>
      </c>
      <c r="H11" s="3">
        <f t="shared" ca="1" si="0"/>
        <v>0.71428571428571419</v>
      </c>
      <c r="I11" s="3" t="s">
        <v>54</v>
      </c>
      <c r="J11" s="3">
        <v>10</v>
      </c>
      <c r="K11" s="5"/>
      <c r="L11" s="33" t="str">
        <f t="shared" si="1"/>
        <v/>
      </c>
      <c r="M11" s="33" t="str">
        <f t="shared" si="2"/>
        <v xml:space="preserve">,
</v>
      </c>
      <c r="N11" s="10" t="str">
        <f t="shared" si="3"/>
        <v xml:space="preserve">                "sp": "&lt;effectivedate YYYY-MM-DDT03:30:00+00:00&gt;",</v>
      </c>
      <c r="O11" t="str">
        <f t="shared" ca="1" si="4"/>
        <v xml:space="preserve">                "v": "0.714",</v>
      </c>
      <c r="P11" t="str">
        <f t="shared" si="5"/>
        <v xml:space="preserve">                "q": "E6",</v>
      </c>
      <c r="Q11" t="str">
        <f t="shared" si="6"/>
        <v xml:space="preserve">                "e": "10",</v>
      </c>
      <c r="R11" t="str">
        <f t="shared" si="7"/>
        <v xml:space="preserve">                "arc": null</v>
      </c>
      <c r="S11" s="11" t="str">
        <f t="shared" ca="1" si="8"/>
        <v xml:space="preserve">              {
                "sp": "&lt;effectivedate YYYY-MM-DDT03:30:00+00:00&gt;",
                "v": "0.714",
                "q": "E6",
                "e": "10",
                "arc": null
              },
</v>
      </c>
    </row>
    <row r="12" spans="1:19" x14ac:dyDescent="0.25">
      <c r="A12" t="s">
        <v>74</v>
      </c>
      <c r="B12" cm="1">
        <f t="array" aca="1" ref="B12" ca="1">INDIRECT("'[LoadShape.xlsx]" &amp; 'Load Shape Criteria'!$H$4 &amp; " 22'!$L11")</f>
        <v>0.1</v>
      </c>
      <c r="C12" cm="1">
        <f t="array" aca="1" ref="C12" ca="1">INDIRECT("'[LoadShape.xlsx]" &amp; 'Load Shape Criteria'!$H$4 &amp; " 23'!$K$4") * $B$2</f>
        <v>1.4000000000000001</v>
      </c>
      <c r="D12" cm="1">
        <f t="array" aca="1" ref="D12" ca="1">INDIRECT("'[LoadShape.xlsx]" &amp; 'Load Shape Criteria'!$H$4 &amp; " 23'!$J$4") * $B$2</f>
        <v>4.9999999999999964</v>
      </c>
      <c r="E12">
        <f>'Step 80'!$B$4-10000</f>
        <v>10</v>
      </c>
      <c r="F12">
        <f>'Step 80'!$C$4-10000</f>
        <v>10</v>
      </c>
      <c r="G12" t="b">
        <f>AND(TIMEVALUE(MID(A12,FIND("DT",A12)+2,8))&gt;=TIMEVALUE('Load Shape Criteria'!$K$4),TIMEVALUE(MID(A12,FIND("DT",A12)+2,8))&lt;=TIMEVALUE('Load Shape Criteria'!$L$4))</f>
        <v>1</v>
      </c>
      <c r="H12" s="3">
        <f t="shared" ca="1" si="0"/>
        <v>0.71428571428571419</v>
      </c>
      <c r="I12" s="3" t="s">
        <v>54</v>
      </c>
      <c r="J12" s="3">
        <v>10</v>
      </c>
      <c r="K12" s="5"/>
      <c r="L12" s="33" t="str">
        <f t="shared" si="1"/>
        <v/>
      </c>
      <c r="M12" s="33" t="str">
        <f t="shared" si="2"/>
        <v xml:space="preserve">,
</v>
      </c>
      <c r="N12" s="10" t="str">
        <f t="shared" si="3"/>
        <v xml:space="preserve">                "sp": "&lt;effectivedate YYYY-MM-DDT04:00:00+00:00&gt;",</v>
      </c>
      <c r="O12" t="str">
        <f t="shared" ca="1" si="4"/>
        <v xml:space="preserve">                "v": "0.714",</v>
      </c>
      <c r="P12" t="str">
        <f t="shared" si="5"/>
        <v xml:space="preserve">                "q": "E6",</v>
      </c>
      <c r="Q12" t="str">
        <f t="shared" si="6"/>
        <v xml:space="preserve">                "e": "10",</v>
      </c>
      <c r="R12" t="str">
        <f t="shared" si="7"/>
        <v xml:space="preserve">                "arc": null</v>
      </c>
      <c r="S12" s="11" t="str">
        <f t="shared" ca="1" si="8"/>
        <v xml:space="preserve">              {
                "sp": "&lt;effectivedate YYYY-MM-DDT04:00:00+00:00&gt;",
                "v": "0.714",
                "q": "E6",
                "e": "10",
                "arc": null
              },
</v>
      </c>
    </row>
    <row r="13" spans="1:19" x14ac:dyDescent="0.25">
      <c r="A13" t="s">
        <v>75</v>
      </c>
      <c r="B13" cm="1">
        <f t="array" aca="1" ref="B13" ca="1">INDIRECT("'[LoadShape.xlsx]" &amp; 'Load Shape Criteria'!$H$4 &amp; " 22'!$L12")</f>
        <v>0.1</v>
      </c>
      <c r="C13" cm="1">
        <f t="array" aca="1" ref="C13" ca="1">INDIRECT("'[LoadShape.xlsx]" &amp; 'Load Shape Criteria'!$H$4 &amp; " 23'!$K$4") * $B$2</f>
        <v>1.4000000000000001</v>
      </c>
      <c r="D13" cm="1">
        <f t="array" aca="1" ref="D13" ca="1">INDIRECT("'[LoadShape.xlsx]" &amp; 'Load Shape Criteria'!$H$4 &amp; " 23'!$J$4") * $B$2</f>
        <v>4.9999999999999964</v>
      </c>
      <c r="E13">
        <f>'Step 80'!$B$4-10000</f>
        <v>10</v>
      </c>
      <c r="F13">
        <f>'Step 80'!$C$4-10000</f>
        <v>10</v>
      </c>
      <c r="G13" t="b">
        <f>AND(TIMEVALUE(MID(A13,FIND("DT",A13)+2,8))&gt;=TIMEVALUE('Load Shape Criteria'!$K$4),TIMEVALUE(MID(A13,FIND("DT",A13)+2,8))&lt;=TIMEVALUE('Load Shape Criteria'!$L$4))</f>
        <v>1</v>
      </c>
      <c r="H13" s="3">
        <f t="shared" ca="1" si="0"/>
        <v>0.71428571428571419</v>
      </c>
      <c r="I13" s="3" t="s">
        <v>54</v>
      </c>
      <c r="J13" s="3">
        <v>10</v>
      </c>
      <c r="K13" s="5"/>
      <c r="L13" s="33" t="str">
        <f t="shared" si="1"/>
        <v/>
      </c>
      <c r="M13" s="33" t="str">
        <f t="shared" si="2"/>
        <v xml:space="preserve">,
</v>
      </c>
      <c r="N13" s="10" t="str">
        <f t="shared" si="3"/>
        <v xml:space="preserve">                "sp": "&lt;effectivedate YYYY-MM-DDT04:30:00+00:00&gt;",</v>
      </c>
      <c r="O13" t="str">
        <f t="shared" ca="1" si="4"/>
        <v xml:space="preserve">                "v": "0.714",</v>
      </c>
      <c r="P13" t="str">
        <f t="shared" si="5"/>
        <v xml:space="preserve">                "q": "E6",</v>
      </c>
      <c r="Q13" t="str">
        <f t="shared" si="6"/>
        <v xml:space="preserve">                "e": "10",</v>
      </c>
      <c r="R13" t="str">
        <f t="shared" si="7"/>
        <v xml:space="preserve">                "arc": null</v>
      </c>
      <c r="S13" s="11" t="str">
        <f t="shared" ca="1" si="8"/>
        <v xml:space="preserve">              {
                "sp": "&lt;effectivedate YYYY-MM-DDT04:30:00+00:00&gt;",
                "v": "0.714",
                "q": "E6",
                "e": "10",
                "arc": null
              },
</v>
      </c>
    </row>
    <row r="14" spans="1:19" x14ac:dyDescent="0.25">
      <c r="A14" t="s">
        <v>76</v>
      </c>
      <c r="B14" cm="1">
        <f t="array" aca="1" ref="B14" ca="1">INDIRECT("'[LoadShape.xlsx]" &amp; 'Load Shape Criteria'!$H$4 &amp; " 22'!$L13")</f>
        <v>0.1</v>
      </c>
      <c r="C14" cm="1">
        <f t="array" aca="1" ref="C14" ca="1">INDIRECT("'[LoadShape.xlsx]" &amp; 'Load Shape Criteria'!$H$4 &amp; " 23'!$K$4") * $B$2</f>
        <v>1.4000000000000001</v>
      </c>
      <c r="D14" cm="1">
        <f t="array" aca="1" ref="D14" ca="1">INDIRECT("'[LoadShape.xlsx]" &amp; 'Load Shape Criteria'!$H$4 &amp; " 23'!$J$4") * $B$2</f>
        <v>4.9999999999999964</v>
      </c>
      <c r="E14">
        <f>'Step 80'!$B$4-10000</f>
        <v>10</v>
      </c>
      <c r="F14">
        <f>'Step 80'!$C$4-10000</f>
        <v>10</v>
      </c>
      <c r="G14" t="b">
        <f>AND(TIMEVALUE(MID(A14,FIND("DT",A14)+2,8))&gt;=TIMEVALUE('Load Shape Criteria'!$K$4),TIMEVALUE(MID(A14,FIND("DT",A14)+2,8))&lt;=TIMEVALUE('Load Shape Criteria'!$L$4))</f>
        <v>1</v>
      </c>
      <c r="H14" s="3">
        <f t="shared" ca="1" si="0"/>
        <v>0.71428571428571419</v>
      </c>
      <c r="I14" s="3" t="s">
        <v>54</v>
      </c>
      <c r="J14" s="3">
        <v>10</v>
      </c>
      <c r="K14" s="5"/>
      <c r="L14" s="33" t="str">
        <f t="shared" si="1"/>
        <v/>
      </c>
      <c r="M14" s="33" t="str">
        <f t="shared" si="2"/>
        <v xml:space="preserve">,
</v>
      </c>
      <c r="N14" s="10" t="str">
        <f t="shared" si="3"/>
        <v xml:space="preserve">                "sp": "&lt;effectivedate YYYY-MM-DDT05:00:00+00:00&gt;",</v>
      </c>
      <c r="O14" t="str">
        <f t="shared" ca="1" si="4"/>
        <v xml:space="preserve">                "v": "0.714",</v>
      </c>
      <c r="P14" t="str">
        <f t="shared" si="5"/>
        <v xml:space="preserve">                "q": "E6",</v>
      </c>
      <c r="Q14" t="str">
        <f t="shared" si="6"/>
        <v xml:space="preserve">                "e": "10",</v>
      </c>
      <c r="R14" t="str">
        <f t="shared" si="7"/>
        <v xml:space="preserve">                "arc": null</v>
      </c>
      <c r="S14" s="11" t="str">
        <f t="shared" ca="1" si="8"/>
        <v xml:space="preserve">              {
                "sp": "&lt;effectivedate YYYY-MM-DDT05:00:00+00:00&gt;",
                "v": "0.714",
                "q": "E6",
                "e": "10",
                "arc": null
              },
</v>
      </c>
    </row>
    <row r="15" spans="1:19" x14ac:dyDescent="0.25">
      <c r="A15" t="s">
        <v>77</v>
      </c>
      <c r="B15" cm="1">
        <f t="array" aca="1" ref="B15" ca="1">INDIRECT("'[LoadShape.xlsx]" &amp; 'Load Shape Criteria'!$H$4 &amp; " 22'!$L14")</f>
        <v>0.1</v>
      </c>
      <c r="C15" cm="1">
        <f t="array" aca="1" ref="C15" ca="1">INDIRECT("'[LoadShape.xlsx]" &amp; 'Load Shape Criteria'!$H$4 &amp; " 23'!$K$4") * $B$2</f>
        <v>1.4000000000000001</v>
      </c>
      <c r="D15" cm="1">
        <f t="array" aca="1" ref="D15" ca="1">INDIRECT("'[LoadShape.xlsx]" &amp; 'Load Shape Criteria'!$H$4 &amp; " 23'!$J$4") * $B$2</f>
        <v>4.9999999999999964</v>
      </c>
      <c r="E15">
        <f>'Step 80'!$B$4-10000</f>
        <v>10</v>
      </c>
      <c r="F15">
        <f>'Step 80'!$C$4-10000</f>
        <v>10</v>
      </c>
      <c r="G15" t="b">
        <f>AND(TIMEVALUE(MID(A15,FIND("DT",A15)+2,8))&gt;=TIMEVALUE('Load Shape Criteria'!$K$4),TIMEVALUE(MID(A15,FIND("DT",A15)+2,8))&lt;=TIMEVALUE('Load Shape Criteria'!$L$4))</f>
        <v>1</v>
      </c>
      <c r="H15" s="3">
        <f t="shared" ca="1" si="0"/>
        <v>0.71428571428571419</v>
      </c>
      <c r="I15" s="3" t="s">
        <v>54</v>
      </c>
      <c r="J15" s="3">
        <v>10</v>
      </c>
      <c r="K15" s="5"/>
      <c r="L15" s="33" t="str">
        <f t="shared" si="1"/>
        <v/>
      </c>
      <c r="M15" s="33" t="str">
        <f t="shared" si="2"/>
        <v xml:space="preserve">,
</v>
      </c>
      <c r="N15" s="10" t="str">
        <f t="shared" si="3"/>
        <v xml:space="preserve">                "sp": "&lt;effectivedate YYYY-MM-DDT05:30:00+00:00&gt;",</v>
      </c>
      <c r="O15" t="str">
        <f t="shared" ca="1" si="4"/>
        <v xml:space="preserve">                "v": "0.714",</v>
      </c>
      <c r="P15" t="str">
        <f t="shared" si="5"/>
        <v xml:space="preserve">                "q": "E6",</v>
      </c>
      <c r="Q15" t="str">
        <f t="shared" si="6"/>
        <v xml:space="preserve">                "e": "10",</v>
      </c>
      <c r="R15" t="str">
        <f t="shared" si="7"/>
        <v xml:space="preserve">                "arc": null</v>
      </c>
      <c r="S15" s="11" t="str">
        <f t="shared" ca="1" si="8"/>
        <v xml:space="preserve">              {
                "sp": "&lt;effectivedate YYYY-MM-DDT05:30:00+00:00&gt;",
                "v": "0.714",
                "q": "E6",
                "e": "10",
                "arc": null
              },
</v>
      </c>
    </row>
    <row r="16" spans="1:19" x14ac:dyDescent="0.25">
      <c r="A16" t="s">
        <v>78</v>
      </c>
      <c r="B16" cm="1">
        <f t="array" aca="1" ref="B16" ca="1">INDIRECT("'[LoadShape.xlsx]" &amp; 'Load Shape Criteria'!$H$4 &amp; " 22'!$L15")</f>
        <v>0.1</v>
      </c>
      <c r="C16" cm="1">
        <f t="array" aca="1" ref="C16" ca="1">INDIRECT("'[LoadShape.xlsx]" &amp; 'Load Shape Criteria'!$H$4 &amp; " 23'!$K$4") * $B$2</f>
        <v>1.4000000000000001</v>
      </c>
      <c r="D16" cm="1">
        <f t="array" aca="1" ref="D16" ca="1">INDIRECT("'[LoadShape.xlsx]" &amp; 'Load Shape Criteria'!$H$4 &amp; " 23'!$J$4") * $B$2</f>
        <v>4.9999999999999964</v>
      </c>
      <c r="E16">
        <f>'Step 80'!$B$4-10000</f>
        <v>10</v>
      </c>
      <c r="F16">
        <f>'Step 80'!$C$4-10000</f>
        <v>10</v>
      </c>
      <c r="G16" t="b">
        <f>AND(TIMEVALUE(MID(A16,FIND("DT",A16)+2,8))&gt;=TIMEVALUE('Load Shape Criteria'!$K$4),TIMEVALUE(MID(A16,FIND("DT",A16)+2,8))&lt;=TIMEVALUE('Load Shape Criteria'!$L$4))</f>
        <v>1</v>
      </c>
      <c r="H16" s="3">
        <f t="shared" ca="1" si="0"/>
        <v>0.71428571428571419</v>
      </c>
      <c r="I16" s="3" t="s">
        <v>54</v>
      </c>
      <c r="J16" s="3">
        <v>10</v>
      </c>
      <c r="K16" s="5"/>
      <c r="L16" s="33" t="str">
        <f t="shared" si="1"/>
        <v/>
      </c>
      <c r="M16" s="33" t="str">
        <f t="shared" si="2"/>
        <v xml:space="preserve">,
</v>
      </c>
      <c r="N16" s="10" t="str">
        <f t="shared" si="3"/>
        <v xml:space="preserve">                "sp": "&lt;effectivedate YYYY-MM-DDT06:00:00+00:00&gt;",</v>
      </c>
      <c r="O16" t="str">
        <f t="shared" ca="1" si="4"/>
        <v xml:space="preserve">                "v": "0.714",</v>
      </c>
      <c r="P16" t="str">
        <f t="shared" si="5"/>
        <v xml:space="preserve">                "q": "E6",</v>
      </c>
      <c r="Q16" t="str">
        <f t="shared" si="6"/>
        <v xml:space="preserve">                "e": "10",</v>
      </c>
      <c r="R16" t="str">
        <f t="shared" si="7"/>
        <v xml:space="preserve">                "arc": null</v>
      </c>
      <c r="S16" s="11" t="str">
        <f t="shared" ca="1" si="8"/>
        <v xml:space="preserve">              {
                "sp": "&lt;effectivedate YYYY-MM-DDT06:00:00+00:00&gt;",
                "v": "0.714",
                "q": "E6",
                "e": "10",
                "arc": null
              },
</v>
      </c>
    </row>
    <row r="17" spans="1:19" x14ac:dyDescent="0.25">
      <c r="A17" t="s">
        <v>79</v>
      </c>
      <c r="B17" cm="1">
        <f t="array" aca="1" ref="B17" ca="1">INDIRECT("'[LoadShape.xlsx]" &amp; 'Load Shape Criteria'!$H$4 &amp; " 22'!$L16")</f>
        <v>0.1</v>
      </c>
      <c r="C17" cm="1">
        <f t="array" aca="1" ref="C17" ca="1">INDIRECT("'[LoadShape.xlsx]" &amp; 'Load Shape Criteria'!$H$4 &amp; " 23'!$K$4") * $B$2</f>
        <v>1.4000000000000001</v>
      </c>
      <c r="D17" cm="1">
        <f t="array" aca="1" ref="D17" ca="1">INDIRECT("'[LoadShape.xlsx]" &amp; 'Load Shape Criteria'!$H$4 &amp; " 23'!$J$4") * $B$2</f>
        <v>4.9999999999999964</v>
      </c>
      <c r="E17">
        <f>'Step 80'!$B$4-10000</f>
        <v>10</v>
      </c>
      <c r="F17">
        <f>'Step 80'!$C$4-10000</f>
        <v>10</v>
      </c>
      <c r="G17" t="b">
        <f>AND(TIMEVALUE(MID(A17,FIND("DT",A17)+2,8))&gt;=TIMEVALUE('Load Shape Criteria'!$K$4),TIMEVALUE(MID(A17,FIND("DT",A17)+2,8))&lt;=TIMEVALUE('Load Shape Criteria'!$L$4))</f>
        <v>1</v>
      </c>
      <c r="H17" s="3">
        <f t="shared" ca="1" si="0"/>
        <v>0.71428571428571419</v>
      </c>
      <c r="I17" s="3" t="s">
        <v>54</v>
      </c>
      <c r="J17" s="3">
        <v>10</v>
      </c>
      <c r="K17" s="5"/>
      <c r="L17" s="33" t="str">
        <f t="shared" si="1"/>
        <v/>
      </c>
      <c r="M17" s="33" t="str">
        <f t="shared" si="2"/>
        <v xml:space="preserve">,
</v>
      </c>
      <c r="N17" s="10" t="str">
        <f t="shared" si="3"/>
        <v xml:space="preserve">                "sp": "&lt;effectivedate YYYY-MM-DDT06:30:00+00:00&gt;",</v>
      </c>
      <c r="O17" t="str">
        <f t="shared" ca="1" si="4"/>
        <v xml:space="preserve">                "v": "0.714",</v>
      </c>
      <c r="P17" t="str">
        <f t="shared" si="5"/>
        <v xml:space="preserve">                "q": "E6",</v>
      </c>
      <c r="Q17" t="str">
        <f t="shared" si="6"/>
        <v xml:space="preserve">                "e": "10",</v>
      </c>
      <c r="R17" t="str">
        <f t="shared" si="7"/>
        <v xml:space="preserve">                "arc": null</v>
      </c>
      <c r="S17" s="11" t="str">
        <f t="shared" ca="1" si="8"/>
        <v xml:space="preserve">              {
                "sp": "&lt;effectivedate YYYY-MM-DDT06:30:00+00:00&gt;",
                "v": "0.714",
                "q": "E6",
                "e": "10",
                "arc": null
              },
</v>
      </c>
    </row>
    <row r="18" spans="1:19" x14ac:dyDescent="0.25">
      <c r="A18" t="s">
        <v>80</v>
      </c>
      <c r="B18" cm="1">
        <f t="array" aca="1" ref="B18" ca="1">INDIRECT("'[LoadShape.xlsx]" &amp; 'Load Shape Criteria'!$H$4 &amp; " 22'!$L17")</f>
        <v>0.1</v>
      </c>
      <c r="C18" cm="1">
        <f t="array" aca="1" ref="C18" ca="1">INDIRECT("'[LoadShape.xlsx]" &amp; 'Load Shape Criteria'!$H$4 &amp; " 23'!$K$4") * $B$2</f>
        <v>1.4000000000000001</v>
      </c>
      <c r="D18" cm="1">
        <f t="array" aca="1" ref="D18" ca="1">INDIRECT("'[LoadShape.xlsx]" &amp; 'Load Shape Criteria'!$H$4 &amp; " 23'!$J$4") * $B$2</f>
        <v>4.9999999999999964</v>
      </c>
      <c r="E18">
        <f>'Step 80'!$B$4-10000</f>
        <v>10</v>
      </c>
      <c r="F18">
        <f>'Step 80'!$C$4-10000</f>
        <v>10</v>
      </c>
      <c r="G18" t="b">
        <f>AND(TIMEVALUE(MID(A18,FIND("DT",A18)+2,8))&gt;=TIMEVALUE('Load Shape Criteria'!$K$4),TIMEVALUE(MID(A18,FIND("DT",A18)+2,8))&lt;=TIMEVALUE('Load Shape Criteria'!$L$4))</f>
        <v>1</v>
      </c>
      <c r="H18" s="3">
        <f t="shared" ca="1" si="0"/>
        <v>0.71428571428571419</v>
      </c>
      <c r="I18" s="3" t="s">
        <v>54</v>
      </c>
      <c r="J18" s="3">
        <v>10</v>
      </c>
      <c r="K18" s="5"/>
      <c r="L18" s="33" t="str">
        <f t="shared" si="1"/>
        <v/>
      </c>
      <c r="M18" s="33" t="str">
        <f t="shared" si="2"/>
        <v xml:space="preserve">,
</v>
      </c>
      <c r="N18" s="10" t="str">
        <f t="shared" si="3"/>
        <v xml:space="preserve">                "sp": "&lt;effectivedate YYYY-MM-DDT07:00:00+00:00&gt;",</v>
      </c>
      <c r="O18" t="str">
        <f t="shared" ca="1" si="4"/>
        <v xml:space="preserve">                "v": "0.714",</v>
      </c>
      <c r="P18" t="str">
        <f t="shared" si="5"/>
        <v xml:space="preserve">                "q": "E6",</v>
      </c>
      <c r="Q18" t="str">
        <f t="shared" si="6"/>
        <v xml:space="preserve">                "e": "10",</v>
      </c>
      <c r="R18" t="str">
        <f t="shared" si="7"/>
        <v xml:space="preserve">                "arc": null</v>
      </c>
      <c r="S18" s="11" t="str">
        <f t="shared" ca="1" si="8"/>
        <v xml:space="preserve">              {
                "sp": "&lt;effectivedate YYYY-MM-DDT07:00:00+00:00&gt;",
                "v": "0.714",
                "q": "E6",
                "e": "10",
                "arc": null
              },
</v>
      </c>
    </row>
    <row r="19" spans="1:19" x14ac:dyDescent="0.25">
      <c r="A19" t="s">
        <v>81</v>
      </c>
      <c r="B19" cm="1">
        <f t="array" aca="1" ref="B19" ca="1">INDIRECT("'[LoadShape.xlsx]" &amp; 'Load Shape Criteria'!$H$4 &amp; " 22'!$L18")</f>
        <v>0.1</v>
      </c>
      <c r="C19" cm="1">
        <f t="array" aca="1" ref="C19" ca="1">INDIRECT("'[LoadShape.xlsx]" &amp; 'Load Shape Criteria'!$H$4 &amp; " 23'!$K$4") * $B$2</f>
        <v>1.4000000000000001</v>
      </c>
      <c r="D19" cm="1">
        <f t="array" aca="1" ref="D19" ca="1">INDIRECT("'[LoadShape.xlsx]" &amp; 'Load Shape Criteria'!$H$4 &amp; " 23'!$J$4") * $B$2</f>
        <v>4.9999999999999964</v>
      </c>
      <c r="E19">
        <f>'Step 80'!$B$4-10000</f>
        <v>10</v>
      </c>
      <c r="F19">
        <f>'Step 80'!$C$4-10000</f>
        <v>10</v>
      </c>
      <c r="G19" t="b">
        <f>AND(TIMEVALUE(MID(A19,FIND("DT",A19)+2,8))&gt;=TIMEVALUE('Load Shape Criteria'!$K$4),TIMEVALUE(MID(A19,FIND("DT",A19)+2,8))&lt;=TIMEVALUE('Load Shape Criteria'!$L$4))</f>
        <v>0</v>
      </c>
      <c r="H19" s="3">
        <f t="shared" ca="1" si="0"/>
        <v>0.20000000000000015</v>
      </c>
      <c r="I19" s="3" t="s">
        <v>54</v>
      </c>
      <c r="J19" s="3">
        <v>10</v>
      </c>
      <c r="K19" s="5"/>
      <c r="L19" s="33" t="str">
        <f t="shared" si="1"/>
        <v/>
      </c>
      <c r="M19" s="33" t="str">
        <f t="shared" si="2"/>
        <v xml:space="preserve">,
</v>
      </c>
      <c r="N19" s="10" t="str">
        <f t="shared" si="3"/>
        <v xml:space="preserve">                "sp": "&lt;effectivedate YYYY-MM-DDT07:30:00+00:00&gt;",</v>
      </c>
      <c r="O19" t="str">
        <f t="shared" ca="1" si="4"/>
        <v xml:space="preserve">                "v": "0.200",</v>
      </c>
      <c r="P19" t="str">
        <f t="shared" si="5"/>
        <v xml:space="preserve">                "q": "E6",</v>
      </c>
      <c r="Q19" t="str">
        <f t="shared" si="6"/>
        <v xml:space="preserve">                "e": "10",</v>
      </c>
      <c r="R19" t="str">
        <f t="shared" si="7"/>
        <v xml:space="preserve">                "arc": null</v>
      </c>
      <c r="S19" s="11" t="str">
        <f t="shared" ca="1" si="8"/>
        <v xml:space="preserve">              {
                "sp": "&lt;effectivedate YYYY-MM-DDT07:30:00+00:00&gt;",
                "v": "0.200",
                "q": "E6",
                "e": "10",
                "arc": null
              },
</v>
      </c>
    </row>
    <row r="20" spans="1:19" x14ac:dyDescent="0.25">
      <c r="A20" t="s">
        <v>82</v>
      </c>
      <c r="B20" cm="1">
        <f t="array" aca="1" ref="B20" ca="1">INDIRECT("'[LoadShape.xlsx]" &amp; 'Load Shape Criteria'!$H$4 &amp; " 22'!$L19")</f>
        <v>0.1</v>
      </c>
      <c r="C20" cm="1">
        <f t="array" aca="1" ref="C20" ca="1">INDIRECT("'[LoadShape.xlsx]" &amp; 'Load Shape Criteria'!$H$4 &amp; " 23'!$K$4") * $B$2</f>
        <v>1.4000000000000001</v>
      </c>
      <c r="D20" cm="1">
        <f t="array" aca="1" ref="D20" ca="1">INDIRECT("'[LoadShape.xlsx]" &amp; 'Load Shape Criteria'!$H$4 &amp; " 23'!$J$4") * $B$2</f>
        <v>4.9999999999999964</v>
      </c>
      <c r="E20">
        <f>'Step 80'!$B$4-10000</f>
        <v>10</v>
      </c>
      <c r="F20">
        <f>'Step 80'!$C$4-10000</f>
        <v>10</v>
      </c>
      <c r="G20" t="b">
        <f>AND(TIMEVALUE(MID(A20,FIND("DT",A20)+2,8))&gt;=TIMEVALUE('Load Shape Criteria'!$K$4),TIMEVALUE(MID(A20,FIND("DT",A20)+2,8))&lt;=TIMEVALUE('Load Shape Criteria'!$L$4))</f>
        <v>0</v>
      </c>
      <c r="H20" s="3">
        <f ca="1">IF(G20,(B20/C20)*E20,(B20/D20)*F20)</f>
        <v>0.20000000000000015</v>
      </c>
      <c r="I20" s="3" t="s">
        <v>54</v>
      </c>
      <c r="J20" s="3">
        <v>10</v>
      </c>
      <c r="K20" s="5"/>
      <c r="L20" s="33" t="str">
        <f t="shared" si="1"/>
        <v/>
      </c>
      <c r="M20" s="33" t="str">
        <f t="shared" si="2"/>
        <v xml:space="preserve">,
</v>
      </c>
      <c r="N20" s="10" t="str">
        <f t="shared" si="3"/>
        <v xml:space="preserve">                "sp": "&lt;effectivedate YYYY-MM-DDT08:00:00+00:00&gt;",</v>
      </c>
      <c r="O20" t="str">
        <f t="shared" ca="1" si="4"/>
        <v xml:space="preserve">                "v": "0.200",</v>
      </c>
      <c r="P20" t="str">
        <f t="shared" si="5"/>
        <v xml:space="preserve">                "q": "E6",</v>
      </c>
      <c r="Q20" t="str">
        <f t="shared" si="6"/>
        <v xml:space="preserve">                "e": "10",</v>
      </c>
      <c r="R20" t="str">
        <f t="shared" si="7"/>
        <v xml:space="preserve">                "arc": null</v>
      </c>
      <c r="S20" s="11" t="str">
        <f t="shared" ca="1" si="8"/>
        <v xml:space="preserve">              {
                "sp": "&lt;effectivedate YYYY-MM-DDT08:00:00+00:00&gt;",
                "v": "0.200",
                "q": "E6",
                "e": "10",
                "arc": null
              },
</v>
      </c>
    </row>
    <row r="21" spans="1:19" x14ac:dyDescent="0.25">
      <c r="A21" t="s">
        <v>83</v>
      </c>
      <c r="B21" cm="1">
        <f t="array" aca="1" ref="B21" ca="1">INDIRECT("'[LoadShape.xlsx]" &amp; 'Load Shape Criteria'!$H$4 &amp; " 22'!$L20")</f>
        <v>0.2</v>
      </c>
      <c r="C21" cm="1">
        <f t="array" aca="1" ref="C21" ca="1">INDIRECT("'[LoadShape.xlsx]" &amp; 'Load Shape Criteria'!$H$4 &amp; " 23'!$K$4") * $B$2</f>
        <v>1.4000000000000001</v>
      </c>
      <c r="D21" cm="1">
        <f t="array" aca="1" ref="D21" ca="1">INDIRECT("'[LoadShape.xlsx]" &amp; 'Load Shape Criteria'!$H$4 &amp; " 23'!$J$4") * $B$2</f>
        <v>4.9999999999999964</v>
      </c>
      <c r="E21">
        <f>'Step 80'!$B$4-10000</f>
        <v>10</v>
      </c>
      <c r="F21">
        <f>'Step 80'!$C$4-10000</f>
        <v>10</v>
      </c>
      <c r="G21" t="b">
        <f>AND(TIMEVALUE(MID(A21,FIND("DT",A21)+2,8))&gt;=TIMEVALUE('Load Shape Criteria'!$K$4),TIMEVALUE(MID(A21,FIND("DT",A21)+2,8))&lt;=TIMEVALUE('Load Shape Criteria'!$L$4))</f>
        <v>0</v>
      </c>
      <c r="H21" s="3">
        <f t="shared" ref="H21:H52" ca="1" si="9">IF(G21,(B21/C21)*E21,(B21/D21)*F21)</f>
        <v>0.4000000000000003</v>
      </c>
      <c r="I21" s="3" t="s">
        <v>54</v>
      </c>
      <c r="J21" s="3">
        <v>10</v>
      </c>
      <c r="K21" s="5"/>
      <c r="L21" s="33" t="str">
        <f t="shared" si="1"/>
        <v/>
      </c>
      <c r="M21" s="33" t="str">
        <f t="shared" si="2"/>
        <v xml:space="preserve">,
</v>
      </c>
      <c r="N21" s="10" t="str">
        <f t="shared" si="3"/>
        <v xml:space="preserve">                "sp": "&lt;effectivedate YYYY-MM-DDT08:30:00+00:00&gt;",</v>
      </c>
      <c r="O21" t="str">
        <f t="shared" ca="1" si="4"/>
        <v xml:space="preserve">                "v": "0.400",</v>
      </c>
      <c r="P21" t="str">
        <f t="shared" si="5"/>
        <v xml:space="preserve">                "q": "E6",</v>
      </c>
      <c r="Q21" t="str">
        <f t="shared" si="6"/>
        <v xml:space="preserve">                "e": "10",</v>
      </c>
      <c r="R21" t="str">
        <f t="shared" si="7"/>
        <v xml:space="preserve">                "arc": null</v>
      </c>
      <c r="S21" s="11" t="str">
        <f t="shared" ca="1" si="8"/>
        <v xml:space="preserve">              {
                "sp": "&lt;effectivedate YYYY-MM-DDT08:30:00+00:00&gt;",
                "v": "0.400",
                "q": "E6",
                "e": "10",
                "arc": null
              },
</v>
      </c>
    </row>
    <row r="22" spans="1:19" x14ac:dyDescent="0.25">
      <c r="A22" t="s">
        <v>84</v>
      </c>
      <c r="B22" cm="1">
        <f t="array" aca="1" ref="B22" ca="1">INDIRECT("'[LoadShape.xlsx]" &amp; 'Load Shape Criteria'!$H$4 &amp; " 22'!$L21")</f>
        <v>0.2</v>
      </c>
      <c r="C22" cm="1">
        <f t="array" aca="1" ref="C22" ca="1">INDIRECT("'[LoadShape.xlsx]" &amp; 'Load Shape Criteria'!$H$4 &amp; " 23'!$K$4") * $B$2</f>
        <v>1.4000000000000001</v>
      </c>
      <c r="D22" cm="1">
        <f t="array" aca="1" ref="D22" ca="1">INDIRECT("'[LoadShape.xlsx]" &amp; 'Load Shape Criteria'!$H$4 &amp; " 23'!$J$4") * $B$2</f>
        <v>4.9999999999999964</v>
      </c>
      <c r="E22">
        <f>'Step 80'!$B$4-10000</f>
        <v>10</v>
      </c>
      <c r="F22">
        <f>'Step 80'!$C$4-10000</f>
        <v>10</v>
      </c>
      <c r="G22" t="b">
        <f>AND(TIMEVALUE(MID(A22,FIND("DT",A22)+2,8))&gt;=TIMEVALUE('Load Shape Criteria'!$K$4),TIMEVALUE(MID(A22,FIND("DT",A22)+2,8))&lt;=TIMEVALUE('Load Shape Criteria'!$L$4))</f>
        <v>0</v>
      </c>
      <c r="H22" s="3">
        <f t="shared" ca="1" si="9"/>
        <v>0.4000000000000003</v>
      </c>
      <c r="I22" s="3" t="s">
        <v>54</v>
      </c>
      <c r="J22" s="3">
        <v>10</v>
      </c>
      <c r="K22" s="5"/>
      <c r="L22" s="33" t="str">
        <f t="shared" si="1"/>
        <v/>
      </c>
      <c r="M22" s="33" t="str">
        <f t="shared" si="2"/>
        <v xml:space="preserve">,
</v>
      </c>
      <c r="N22" s="10" t="str">
        <f t="shared" si="3"/>
        <v xml:space="preserve">                "sp": "&lt;effectivedate YYYY-MM-DDT09:00:00+00:00&gt;",</v>
      </c>
      <c r="O22" t="str">
        <f t="shared" ca="1" si="4"/>
        <v xml:space="preserve">                "v": "0.400",</v>
      </c>
      <c r="P22" t="str">
        <f t="shared" si="5"/>
        <v xml:space="preserve">                "q": "E6",</v>
      </c>
      <c r="Q22" t="str">
        <f t="shared" si="6"/>
        <v xml:space="preserve">                "e": "10",</v>
      </c>
      <c r="R22" t="str">
        <f t="shared" si="7"/>
        <v xml:space="preserve">                "arc": null</v>
      </c>
      <c r="S22" s="11" t="str">
        <f t="shared" ca="1" si="8"/>
        <v xml:space="preserve">              {
                "sp": "&lt;effectivedate YYYY-MM-DDT09:00:00+00:00&gt;",
                "v": "0.400",
                "q": "E6",
                "e": "10",
                "arc": null
              },
</v>
      </c>
    </row>
    <row r="23" spans="1:19" x14ac:dyDescent="0.25">
      <c r="A23" t="s">
        <v>85</v>
      </c>
      <c r="B23" cm="1">
        <f t="array" aca="1" ref="B23" ca="1">INDIRECT("'[LoadShape.xlsx]" &amp; 'Load Shape Criteria'!$H$4 &amp; " 22'!$L22")</f>
        <v>0.2</v>
      </c>
      <c r="C23" cm="1">
        <f t="array" aca="1" ref="C23" ca="1">INDIRECT("'[LoadShape.xlsx]" &amp; 'Load Shape Criteria'!$H$4 &amp; " 23'!$K$4") * $B$2</f>
        <v>1.4000000000000001</v>
      </c>
      <c r="D23" cm="1">
        <f t="array" aca="1" ref="D23" ca="1">INDIRECT("'[LoadShape.xlsx]" &amp; 'Load Shape Criteria'!$H$4 &amp; " 23'!$J$4") * $B$2</f>
        <v>4.9999999999999964</v>
      </c>
      <c r="E23">
        <f>'Step 80'!$B$4-10000</f>
        <v>10</v>
      </c>
      <c r="F23">
        <f>'Step 80'!$C$4-10000</f>
        <v>10</v>
      </c>
      <c r="G23" t="b">
        <f>AND(TIMEVALUE(MID(A23,FIND("DT",A23)+2,8))&gt;=TIMEVALUE('Load Shape Criteria'!$K$4),TIMEVALUE(MID(A23,FIND("DT",A23)+2,8))&lt;=TIMEVALUE('Load Shape Criteria'!$L$4))</f>
        <v>0</v>
      </c>
      <c r="H23" s="3">
        <f t="shared" ca="1" si="9"/>
        <v>0.4000000000000003</v>
      </c>
      <c r="I23" s="3" t="s">
        <v>54</v>
      </c>
      <c r="J23" s="3">
        <v>10</v>
      </c>
      <c r="K23" s="5"/>
      <c r="L23" s="33" t="str">
        <f t="shared" si="1"/>
        <v/>
      </c>
      <c r="M23" s="33" t="str">
        <f t="shared" si="2"/>
        <v xml:space="preserve">,
</v>
      </c>
      <c r="N23" s="10" t="str">
        <f t="shared" si="3"/>
        <v xml:space="preserve">                "sp": "&lt;effectivedate YYYY-MM-DDT09:30:00+00:00&gt;",</v>
      </c>
      <c r="O23" t="str">
        <f t="shared" ca="1" si="4"/>
        <v xml:space="preserve">                "v": "0.400",</v>
      </c>
      <c r="P23" t="str">
        <f t="shared" si="5"/>
        <v xml:space="preserve">                "q": "E6",</v>
      </c>
      <c r="Q23" t="str">
        <f t="shared" si="6"/>
        <v xml:space="preserve">                "e": "10",</v>
      </c>
      <c r="R23" t="str">
        <f t="shared" si="7"/>
        <v xml:space="preserve">                "arc": null</v>
      </c>
      <c r="S23" s="11" t="str">
        <f t="shared" ca="1" si="8"/>
        <v xml:space="preserve">              {
                "sp": "&lt;effectivedate YYYY-MM-DDT09:30:00+00:00&gt;",
                "v": "0.400",
                "q": "E6",
                "e": "10",
                "arc": null
              },
</v>
      </c>
    </row>
    <row r="24" spans="1:19" x14ac:dyDescent="0.25">
      <c r="A24" t="s">
        <v>86</v>
      </c>
      <c r="B24" cm="1">
        <f t="array" aca="1" ref="B24" ca="1">INDIRECT("'[LoadShape.xlsx]" &amp; 'Load Shape Criteria'!$H$4 &amp; " 22'!$L23")</f>
        <v>0.2</v>
      </c>
      <c r="C24" cm="1">
        <f t="array" aca="1" ref="C24" ca="1">INDIRECT("'[LoadShape.xlsx]" &amp; 'Load Shape Criteria'!$H$4 &amp; " 23'!$K$4") * $B$2</f>
        <v>1.4000000000000001</v>
      </c>
      <c r="D24" cm="1">
        <f t="array" aca="1" ref="D24" ca="1">INDIRECT("'[LoadShape.xlsx]" &amp; 'Load Shape Criteria'!$H$4 &amp; " 23'!$J$4") * $B$2</f>
        <v>4.9999999999999964</v>
      </c>
      <c r="E24">
        <f>'Step 80'!$B$4-10000</f>
        <v>10</v>
      </c>
      <c r="F24">
        <f>'Step 80'!$C$4-10000</f>
        <v>10</v>
      </c>
      <c r="G24" t="b">
        <f>AND(TIMEVALUE(MID(A24,FIND("DT",A24)+2,8))&gt;=TIMEVALUE('Load Shape Criteria'!$K$4),TIMEVALUE(MID(A24,FIND("DT",A24)+2,8))&lt;=TIMEVALUE('Load Shape Criteria'!$L$4))</f>
        <v>0</v>
      </c>
      <c r="H24" s="3">
        <f t="shared" ca="1" si="9"/>
        <v>0.4000000000000003</v>
      </c>
      <c r="I24" s="3" t="s">
        <v>54</v>
      </c>
      <c r="J24" s="3">
        <v>10</v>
      </c>
      <c r="K24" s="5"/>
      <c r="L24" s="33" t="str">
        <f t="shared" si="1"/>
        <v/>
      </c>
      <c r="M24" s="33" t="str">
        <f t="shared" si="2"/>
        <v xml:space="preserve">,
</v>
      </c>
      <c r="N24" s="10" t="str">
        <f t="shared" si="3"/>
        <v xml:space="preserve">                "sp": "&lt;effectivedate YYYY-MM-DDT10:00:00+00:00&gt;",</v>
      </c>
      <c r="O24" t="str">
        <f t="shared" ca="1" si="4"/>
        <v xml:space="preserve">                "v": "0.400",</v>
      </c>
      <c r="P24" t="str">
        <f t="shared" si="5"/>
        <v xml:space="preserve">                "q": "E6",</v>
      </c>
      <c r="Q24" t="str">
        <f t="shared" si="6"/>
        <v xml:space="preserve">                "e": "10",</v>
      </c>
      <c r="R24" t="str">
        <f t="shared" si="7"/>
        <v xml:space="preserve">                "arc": null</v>
      </c>
      <c r="S24" s="11" t="str">
        <f t="shared" ca="1" si="8"/>
        <v xml:space="preserve">              {
                "sp": "&lt;effectivedate YYYY-MM-DDT10:00:00+00:00&gt;",
                "v": "0.400",
                "q": "E6",
                "e": "10",
                "arc": null
              },
</v>
      </c>
    </row>
    <row r="25" spans="1:19" x14ac:dyDescent="0.25">
      <c r="A25" t="s">
        <v>87</v>
      </c>
      <c r="B25" cm="1">
        <f t="array" aca="1" ref="B25" ca="1">INDIRECT("'[LoadShape.xlsx]" &amp; 'Load Shape Criteria'!$H$4 &amp; " 22'!$L24")</f>
        <v>0.2</v>
      </c>
      <c r="C25" cm="1">
        <f t="array" aca="1" ref="C25" ca="1">INDIRECT("'[LoadShape.xlsx]" &amp; 'Load Shape Criteria'!$H$4 &amp; " 23'!$K$4") * $B$2</f>
        <v>1.4000000000000001</v>
      </c>
      <c r="D25" cm="1">
        <f t="array" aca="1" ref="D25" ca="1">INDIRECT("'[LoadShape.xlsx]" &amp; 'Load Shape Criteria'!$H$4 &amp; " 23'!$J$4") * $B$2</f>
        <v>4.9999999999999964</v>
      </c>
      <c r="E25">
        <f>'Step 80'!$B$4-10000</f>
        <v>10</v>
      </c>
      <c r="F25">
        <f>'Step 80'!$C$4-10000</f>
        <v>10</v>
      </c>
      <c r="G25" t="b">
        <f>AND(TIMEVALUE(MID(A25,FIND("DT",A25)+2,8))&gt;=TIMEVALUE('Load Shape Criteria'!$K$4),TIMEVALUE(MID(A25,FIND("DT",A25)+2,8))&lt;=TIMEVALUE('Load Shape Criteria'!$L$4))</f>
        <v>0</v>
      </c>
      <c r="H25" s="3">
        <f t="shared" ca="1" si="9"/>
        <v>0.4000000000000003</v>
      </c>
      <c r="I25" s="3" t="s">
        <v>54</v>
      </c>
      <c r="J25" s="3">
        <v>10</v>
      </c>
      <c r="K25" s="5"/>
      <c r="L25" s="33" t="str">
        <f t="shared" si="1"/>
        <v/>
      </c>
      <c r="M25" s="33" t="str">
        <f t="shared" si="2"/>
        <v xml:space="preserve">,
</v>
      </c>
      <c r="N25" s="10" t="str">
        <f t="shared" si="3"/>
        <v xml:space="preserve">                "sp": "&lt;effectivedate YYYY-MM-DDT10:30:00+00:00&gt;",</v>
      </c>
      <c r="O25" t="str">
        <f t="shared" ca="1" si="4"/>
        <v xml:space="preserve">                "v": "0.400",</v>
      </c>
      <c r="P25" t="str">
        <f t="shared" si="5"/>
        <v xml:space="preserve">                "q": "E6",</v>
      </c>
      <c r="Q25" t="str">
        <f t="shared" si="6"/>
        <v xml:space="preserve">                "e": "10",</v>
      </c>
      <c r="R25" t="str">
        <f t="shared" si="7"/>
        <v xml:space="preserve">                "arc": null</v>
      </c>
      <c r="S25" s="11" t="str">
        <f t="shared" ca="1" si="8"/>
        <v xml:space="preserve">              {
                "sp": "&lt;effectivedate YYYY-MM-DDT10:30:00+00:00&gt;",
                "v": "0.400",
                "q": "E6",
                "e": "10",
                "arc": null
              },
</v>
      </c>
    </row>
    <row r="26" spans="1:19" x14ac:dyDescent="0.25">
      <c r="A26" t="s">
        <v>88</v>
      </c>
      <c r="B26" cm="1">
        <f t="array" aca="1" ref="B26" ca="1">INDIRECT("'[LoadShape.xlsx]" &amp; 'Load Shape Criteria'!$H$4 &amp; " 22'!$L25")</f>
        <v>0.2</v>
      </c>
      <c r="C26" cm="1">
        <f t="array" aca="1" ref="C26" ca="1">INDIRECT("'[LoadShape.xlsx]" &amp; 'Load Shape Criteria'!$H$4 &amp; " 23'!$K$4") * $B$2</f>
        <v>1.4000000000000001</v>
      </c>
      <c r="D26" cm="1">
        <f t="array" aca="1" ref="D26" ca="1">INDIRECT("'[LoadShape.xlsx]" &amp; 'Load Shape Criteria'!$H$4 &amp; " 23'!$J$4") * $B$2</f>
        <v>4.9999999999999964</v>
      </c>
      <c r="E26">
        <f>'Step 80'!$B$4-10000</f>
        <v>10</v>
      </c>
      <c r="F26">
        <f>'Step 80'!$C$4-10000</f>
        <v>10</v>
      </c>
      <c r="G26" t="b">
        <f>AND(TIMEVALUE(MID(A26,FIND("DT",A26)+2,8))&gt;=TIMEVALUE('Load Shape Criteria'!$K$4),TIMEVALUE(MID(A26,FIND("DT",A26)+2,8))&lt;=TIMEVALUE('Load Shape Criteria'!$L$4))</f>
        <v>0</v>
      </c>
      <c r="H26" s="3">
        <f t="shared" ca="1" si="9"/>
        <v>0.4000000000000003</v>
      </c>
      <c r="I26" s="3" t="s">
        <v>54</v>
      </c>
      <c r="J26" s="3">
        <v>10</v>
      </c>
      <c r="K26" s="5"/>
      <c r="L26" s="33" t="str">
        <f t="shared" si="1"/>
        <v/>
      </c>
      <c r="M26" s="33" t="str">
        <f t="shared" si="2"/>
        <v xml:space="preserve">,
</v>
      </c>
      <c r="N26" s="10" t="str">
        <f t="shared" si="3"/>
        <v xml:space="preserve">                "sp": "&lt;effectivedate YYYY-MM-DDT11:00:00+00:00&gt;",</v>
      </c>
      <c r="O26" t="str">
        <f t="shared" ca="1" si="4"/>
        <v xml:space="preserve">                "v": "0.400",</v>
      </c>
      <c r="P26" t="str">
        <f t="shared" si="5"/>
        <v xml:space="preserve">                "q": "E6",</v>
      </c>
      <c r="Q26" t="str">
        <f t="shared" si="6"/>
        <v xml:space="preserve">                "e": "10",</v>
      </c>
      <c r="R26" t="str">
        <f t="shared" si="7"/>
        <v xml:space="preserve">                "arc": null</v>
      </c>
      <c r="S26" s="11" t="str">
        <f t="shared" ca="1" si="8"/>
        <v xml:space="preserve">              {
                "sp": "&lt;effectivedate YYYY-MM-DDT11:00:00+00:00&gt;",
                "v": "0.400",
                "q": "E6",
                "e": "10",
                "arc": null
              },
</v>
      </c>
    </row>
    <row r="27" spans="1:19" x14ac:dyDescent="0.25">
      <c r="A27" t="s">
        <v>89</v>
      </c>
      <c r="B27" cm="1">
        <f t="array" aca="1" ref="B27" ca="1">INDIRECT("'[LoadShape.xlsx]" &amp; 'Load Shape Criteria'!$H$4 &amp; " 22'!$L26")</f>
        <v>0.2</v>
      </c>
      <c r="C27" cm="1">
        <f t="array" aca="1" ref="C27" ca="1">INDIRECT("'[LoadShape.xlsx]" &amp; 'Load Shape Criteria'!$H$4 &amp; " 23'!$K$4") * $B$2</f>
        <v>1.4000000000000001</v>
      </c>
      <c r="D27" cm="1">
        <f t="array" aca="1" ref="D27" ca="1">INDIRECT("'[LoadShape.xlsx]" &amp; 'Load Shape Criteria'!$H$4 &amp; " 23'!$J$4") * $B$2</f>
        <v>4.9999999999999964</v>
      </c>
      <c r="E27">
        <f>'Step 80'!$B$4-10000</f>
        <v>10</v>
      </c>
      <c r="F27">
        <f>'Step 80'!$C$4-10000</f>
        <v>10</v>
      </c>
      <c r="G27" t="b">
        <f>AND(TIMEVALUE(MID(A27,FIND("DT",A27)+2,8))&gt;=TIMEVALUE('Load Shape Criteria'!$K$4),TIMEVALUE(MID(A27,FIND("DT",A27)+2,8))&lt;=TIMEVALUE('Load Shape Criteria'!$L$4))</f>
        <v>0</v>
      </c>
      <c r="H27" s="3">
        <f t="shared" ca="1" si="9"/>
        <v>0.4000000000000003</v>
      </c>
      <c r="I27" s="3" t="s">
        <v>54</v>
      </c>
      <c r="J27" s="3">
        <v>10</v>
      </c>
      <c r="K27" s="5"/>
      <c r="L27" s="33" t="str">
        <f t="shared" si="1"/>
        <v/>
      </c>
      <c r="M27" s="33" t="str">
        <f t="shared" si="2"/>
        <v xml:space="preserve">,
</v>
      </c>
      <c r="N27" s="10" t="str">
        <f t="shared" si="3"/>
        <v xml:space="preserve">                "sp": "&lt;effectivedate YYYY-MM-DDT11:30:00+00:00&gt;",</v>
      </c>
      <c r="O27" t="str">
        <f t="shared" ca="1" si="4"/>
        <v xml:space="preserve">                "v": "0.400",</v>
      </c>
      <c r="P27" t="str">
        <f t="shared" si="5"/>
        <v xml:space="preserve">                "q": "E6",</v>
      </c>
      <c r="Q27" t="str">
        <f t="shared" si="6"/>
        <v xml:space="preserve">                "e": "10",</v>
      </c>
      <c r="R27" t="str">
        <f t="shared" si="7"/>
        <v xml:space="preserve">                "arc": null</v>
      </c>
      <c r="S27" s="11" t="str">
        <f t="shared" ca="1" si="8"/>
        <v xml:space="preserve">              {
                "sp": "&lt;effectivedate YYYY-MM-DDT11:30:00+00:00&gt;",
                "v": "0.400",
                "q": "E6",
                "e": "10",
                "arc": null
              },
</v>
      </c>
    </row>
    <row r="28" spans="1:19" x14ac:dyDescent="0.25">
      <c r="A28" t="s">
        <v>90</v>
      </c>
      <c r="B28" cm="1">
        <f t="array" aca="1" ref="B28" ca="1">INDIRECT("'[LoadShape.xlsx]" &amp; 'Load Shape Criteria'!$H$4 &amp; " 22'!$L27")</f>
        <v>0.2</v>
      </c>
      <c r="C28" cm="1">
        <f t="array" aca="1" ref="C28" ca="1">INDIRECT("'[LoadShape.xlsx]" &amp; 'Load Shape Criteria'!$H$4 &amp; " 23'!$K$4") * $B$2</f>
        <v>1.4000000000000001</v>
      </c>
      <c r="D28" cm="1">
        <f t="array" aca="1" ref="D28" ca="1">INDIRECT("'[LoadShape.xlsx]" &amp; 'Load Shape Criteria'!$H$4 &amp; " 23'!$J$4") * $B$2</f>
        <v>4.9999999999999964</v>
      </c>
      <c r="E28">
        <f>'Step 80'!$B$4-10000</f>
        <v>10</v>
      </c>
      <c r="F28">
        <f>'Step 80'!$C$4-10000</f>
        <v>10</v>
      </c>
      <c r="G28" t="b">
        <f>AND(TIMEVALUE(MID(A28,FIND("DT",A28)+2,8))&gt;=TIMEVALUE('Load Shape Criteria'!$K$4),TIMEVALUE(MID(A28,FIND("DT",A28)+2,8))&lt;=TIMEVALUE('Load Shape Criteria'!$L$4))</f>
        <v>0</v>
      </c>
      <c r="H28" s="3">
        <f t="shared" ca="1" si="9"/>
        <v>0.4000000000000003</v>
      </c>
      <c r="I28" s="3" t="s">
        <v>54</v>
      </c>
      <c r="J28" s="3">
        <v>10</v>
      </c>
      <c r="K28" s="5"/>
      <c r="L28" s="33" t="str">
        <f t="shared" si="1"/>
        <v/>
      </c>
      <c r="M28" s="33" t="str">
        <f t="shared" si="2"/>
        <v xml:space="preserve">,
</v>
      </c>
      <c r="N28" s="10" t="str">
        <f t="shared" si="3"/>
        <v xml:space="preserve">                "sp": "&lt;effectivedate YYYY-MM-DDT12:00:00+00:00&gt;",</v>
      </c>
      <c r="O28" t="str">
        <f t="shared" ca="1" si="4"/>
        <v xml:space="preserve">                "v": "0.400",</v>
      </c>
      <c r="P28" t="str">
        <f t="shared" si="5"/>
        <v xml:space="preserve">                "q": "E6",</v>
      </c>
      <c r="Q28" t="str">
        <f t="shared" si="6"/>
        <v xml:space="preserve">                "e": "10",</v>
      </c>
      <c r="R28" t="str">
        <f t="shared" si="7"/>
        <v xml:space="preserve">                "arc": null</v>
      </c>
      <c r="S28" s="11" t="str">
        <f t="shared" ca="1" si="8"/>
        <v xml:space="preserve">              {
                "sp": "&lt;effectivedate YYYY-MM-DDT12:00:00+00:00&gt;",
                "v": "0.400",
                "q": "E6",
                "e": "10",
                "arc": null
              },
</v>
      </c>
    </row>
    <row r="29" spans="1:19" x14ac:dyDescent="0.25">
      <c r="A29" t="s">
        <v>91</v>
      </c>
      <c r="B29" cm="1">
        <f t="array" aca="1" ref="B29" ca="1">INDIRECT("'[LoadShape.xlsx]" &amp; 'Load Shape Criteria'!$H$4 &amp; " 22'!$L28")</f>
        <v>0.2</v>
      </c>
      <c r="C29" cm="1">
        <f t="array" aca="1" ref="C29" ca="1">INDIRECT("'[LoadShape.xlsx]" &amp; 'Load Shape Criteria'!$H$4 &amp; " 23'!$K$4") * $B$2</f>
        <v>1.4000000000000001</v>
      </c>
      <c r="D29" cm="1">
        <f t="array" aca="1" ref="D29" ca="1">INDIRECT("'[LoadShape.xlsx]" &amp; 'Load Shape Criteria'!$H$4 &amp; " 23'!$J$4") * $B$2</f>
        <v>4.9999999999999964</v>
      </c>
      <c r="E29">
        <f>'Step 80'!$B$4-10000</f>
        <v>10</v>
      </c>
      <c r="F29">
        <f>'Step 80'!$C$4-10000</f>
        <v>10</v>
      </c>
      <c r="G29" t="b">
        <f>AND(TIMEVALUE(MID(A29,FIND("DT",A29)+2,8))&gt;=TIMEVALUE('Load Shape Criteria'!$K$4),TIMEVALUE(MID(A29,FIND("DT",A29)+2,8))&lt;=TIMEVALUE('Load Shape Criteria'!$L$4))</f>
        <v>0</v>
      </c>
      <c r="H29" s="3">
        <f t="shared" ca="1" si="9"/>
        <v>0.4000000000000003</v>
      </c>
      <c r="I29" s="3" t="s">
        <v>54</v>
      </c>
      <c r="J29" s="3">
        <v>10</v>
      </c>
      <c r="K29" s="5"/>
      <c r="L29" s="33" t="str">
        <f t="shared" si="1"/>
        <v/>
      </c>
      <c r="M29" s="33" t="str">
        <f t="shared" si="2"/>
        <v xml:space="preserve">,
</v>
      </c>
      <c r="N29" s="10" t="str">
        <f t="shared" si="3"/>
        <v xml:space="preserve">                "sp": "&lt;effectivedate YYYY-MM-DDT12:30:00+00:00&gt;",</v>
      </c>
      <c r="O29" t="str">
        <f t="shared" ca="1" si="4"/>
        <v xml:space="preserve">                "v": "0.400",</v>
      </c>
      <c r="P29" t="str">
        <f t="shared" si="5"/>
        <v xml:space="preserve">                "q": "E6",</v>
      </c>
      <c r="Q29" t="str">
        <f t="shared" si="6"/>
        <v xml:space="preserve">                "e": "10",</v>
      </c>
      <c r="R29" t="str">
        <f t="shared" si="7"/>
        <v xml:space="preserve">                "arc": null</v>
      </c>
      <c r="S29" s="11" t="str">
        <f t="shared" ca="1" si="8"/>
        <v xml:space="preserve">              {
                "sp": "&lt;effectivedate YYYY-MM-DDT12:30:00+00:00&gt;",
                "v": "0.400",
                "q": "E6",
                "e": "10",
                "arc": null
              },
</v>
      </c>
    </row>
    <row r="30" spans="1:19" x14ac:dyDescent="0.25">
      <c r="A30" t="s">
        <v>92</v>
      </c>
      <c r="B30" cm="1">
        <f t="array" aca="1" ref="B30" ca="1">INDIRECT("'[LoadShape.xlsx]" &amp; 'Load Shape Criteria'!$H$4 &amp; " 22'!$L29")</f>
        <v>0.2</v>
      </c>
      <c r="C30" cm="1">
        <f t="array" aca="1" ref="C30" ca="1">INDIRECT("'[LoadShape.xlsx]" &amp; 'Load Shape Criteria'!$H$4 &amp; " 23'!$K$4") * $B$2</f>
        <v>1.4000000000000001</v>
      </c>
      <c r="D30" cm="1">
        <f t="array" aca="1" ref="D30" ca="1">INDIRECT("'[LoadShape.xlsx]" &amp; 'Load Shape Criteria'!$H$4 &amp; " 23'!$J$4") * $B$2</f>
        <v>4.9999999999999964</v>
      </c>
      <c r="E30">
        <f>'Step 80'!$B$4-10000</f>
        <v>10</v>
      </c>
      <c r="F30">
        <f>'Step 80'!$C$4-10000</f>
        <v>10</v>
      </c>
      <c r="G30" t="b">
        <f>AND(TIMEVALUE(MID(A30,FIND("DT",A30)+2,8))&gt;=TIMEVALUE('Load Shape Criteria'!$K$4),TIMEVALUE(MID(A30,FIND("DT",A30)+2,8))&lt;=TIMEVALUE('Load Shape Criteria'!$L$4))</f>
        <v>0</v>
      </c>
      <c r="H30" s="3">
        <f t="shared" ca="1" si="9"/>
        <v>0.4000000000000003</v>
      </c>
      <c r="I30" s="3" t="s">
        <v>54</v>
      </c>
      <c r="J30" s="3">
        <v>10</v>
      </c>
      <c r="K30" s="5"/>
      <c r="L30" s="33" t="str">
        <f t="shared" si="1"/>
        <v/>
      </c>
      <c r="M30" s="33" t="str">
        <f t="shared" si="2"/>
        <v xml:space="preserve">,
</v>
      </c>
      <c r="N30" s="10" t="str">
        <f t="shared" si="3"/>
        <v xml:space="preserve">                "sp": "&lt;effectivedate YYYY-MM-DDT13:00:00+00:00&gt;",</v>
      </c>
      <c r="O30" t="str">
        <f t="shared" ca="1" si="4"/>
        <v xml:space="preserve">                "v": "0.400",</v>
      </c>
      <c r="P30" t="str">
        <f t="shared" si="5"/>
        <v xml:space="preserve">                "q": "E6",</v>
      </c>
      <c r="Q30" t="str">
        <f t="shared" si="6"/>
        <v xml:space="preserve">                "e": "10",</v>
      </c>
      <c r="R30" t="str">
        <f t="shared" si="7"/>
        <v xml:space="preserve">                "arc": null</v>
      </c>
      <c r="S30" s="11" t="str">
        <f t="shared" ca="1" si="8"/>
        <v xml:space="preserve">              {
                "sp": "&lt;effectivedate YYYY-MM-DDT13:00:00+00:00&gt;",
                "v": "0.400",
                "q": "E6",
                "e": "10",
                "arc": null
              },
</v>
      </c>
    </row>
    <row r="31" spans="1:19" x14ac:dyDescent="0.25">
      <c r="A31" t="s">
        <v>93</v>
      </c>
      <c r="B31" cm="1">
        <f t="array" aca="1" ref="B31" ca="1">INDIRECT("'[LoadShape.xlsx]" &amp; 'Load Shape Criteria'!$H$4 &amp; " 22'!$L30")</f>
        <v>0.2</v>
      </c>
      <c r="C31" cm="1">
        <f t="array" aca="1" ref="C31" ca="1">INDIRECT("'[LoadShape.xlsx]" &amp; 'Load Shape Criteria'!$H$4 &amp; " 23'!$K$4") * $B$2</f>
        <v>1.4000000000000001</v>
      </c>
      <c r="D31" cm="1">
        <f t="array" aca="1" ref="D31" ca="1">INDIRECT("'[LoadShape.xlsx]" &amp; 'Load Shape Criteria'!$H$4 &amp; " 23'!$J$4") * $B$2</f>
        <v>4.9999999999999964</v>
      </c>
      <c r="E31">
        <f>'Step 80'!$B$4-10000</f>
        <v>10</v>
      </c>
      <c r="F31">
        <f>'Step 80'!$C$4-10000</f>
        <v>10</v>
      </c>
      <c r="G31" t="b">
        <f>AND(TIMEVALUE(MID(A31,FIND("DT",A31)+2,8))&gt;=TIMEVALUE('Load Shape Criteria'!$K$4),TIMEVALUE(MID(A31,FIND("DT",A31)+2,8))&lt;=TIMEVALUE('Load Shape Criteria'!$L$4))</f>
        <v>0</v>
      </c>
      <c r="H31" s="3">
        <f t="shared" ca="1" si="9"/>
        <v>0.4000000000000003</v>
      </c>
      <c r="I31" s="3" t="s">
        <v>54</v>
      </c>
      <c r="J31" s="3">
        <v>10</v>
      </c>
      <c r="K31" s="5"/>
      <c r="L31" s="33" t="str">
        <f t="shared" si="1"/>
        <v/>
      </c>
      <c r="M31" s="33" t="str">
        <f t="shared" si="2"/>
        <v xml:space="preserve">,
</v>
      </c>
      <c r="N31" s="10" t="str">
        <f t="shared" si="3"/>
        <v xml:space="preserve">                "sp": "&lt;effectivedate YYYY-MM-DDT13:30:00+00:00&gt;",</v>
      </c>
      <c r="O31" t="str">
        <f t="shared" ca="1" si="4"/>
        <v xml:space="preserve">                "v": "0.400",</v>
      </c>
      <c r="P31" t="str">
        <f t="shared" si="5"/>
        <v xml:space="preserve">                "q": "E6",</v>
      </c>
      <c r="Q31" t="str">
        <f t="shared" si="6"/>
        <v xml:space="preserve">                "e": "10",</v>
      </c>
      <c r="R31" t="str">
        <f t="shared" si="7"/>
        <v xml:space="preserve">                "arc": null</v>
      </c>
      <c r="S31" s="11" t="str">
        <f t="shared" ca="1" si="8"/>
        <v xml:space="preserve">              {
                "sp": "&lt;effectivedate YYYY-MM-DDT13:30:00+00:00&gt;",
                "v": "0.400",
                "q": "E6",
                "e": "10",
                "arc": null
              },
</v>
      </c>
    </row>
    <row r="32" spans="1:19" x14ac:dyDescent="0.25">
      <c r="A32" t="s">
        <v>94</v>
      </c>
      <c r="B32" cm="1">
        <f t="array" aca="1" ref="B32" ca="1">INDIRECT("'[LoadShape.xlsx]" &amp; 'Load Shape Criteria'!$H$4 &amp; " 22'!$L31")</f>
        <v>0.2</v>
      </c>
      <c r="C32" cm="1">
        <f t="array" aca="1" ref="C32" ca="1">INDIRECT("'[LoadShape.xlsx]" &amp; 'Load Shape Criteria'!$H$4 &amp; " 23'!$K$4") * $B$2</f>
        <v>1.4000000000000001</v>
      </c>
      <c r="D32" cm="1">
        <f t="array" aca="1" ref="D32" ca="1">INDIRECT("'[LoadShape.xlsx]" &amp; 'Load Shape Criteria'!$H$4 &amp; " 23'!$J$4") * $B$2</f>
        <v>4.9999999999999964</v>
      </c>
      <c r="E32">
        <f>'Step 80'!$B$4-10000</f>
        <v>10</v>
      </c>
      <c r="F32">
        <f>'Step 80'!$C$4-10000</f>
        <v>10</v>
      </c>
      <c r="G32" t="b">
        <f>AND(TIMEVALUE(MID(A32,FIND("DT",A32)+2,8))&gt;=TIMEVALUE('Load Shape Criteria'!$K$4),TIMEVALUE(MID(A32,FIND("DT",A32)+2,8))&lt;=TIMEVALUE('Load Shape Criteria'!$L$4))</f>
        <v>0</v>
      </c>
      <c r="H32" s="3">
        <f t="shared" ca="1" si="9"/>
        <v>0.4000000000000003</v>
      </c>
      <c r="I32" s="3" t="s">
        <v>54</v>
      </c>
      <c r="J32" s="3">
        <v>10</v>
      </c>
      <c r="K32" s="5"/>
      <c r="L32" s="33" t="str">
        <f t="shared" si="1"/>
        <v/>
      </c>
      <c r="M32" s="33" t="str">
        <f t="shared" si="2"/>
        <v xml:space="preserve">,
</v>
      </c>
      <c r="N32" s="10" t="str">
        <f t="shared" si="3"/>
        <v xml:space="preserve">                "sp": "&lt;effectivedate YYYY-MM-DDT14:00:00+00:00&gt;",</v>
      </c>
      <c r="O32" t="str">
        <f t="shared" ca="1" si="4"/>
        <v xml:space="preserve">                "v": "0.400",</v>
      </c>
      <c r="P32" t="str">
        <f t="shared" si="5"/>
        <v xml:space="preserve">                "q": "E6",</v>
      </c>
      <c r="Q32" t="str">
        <f t="shared" si="6"/>
        <v xml:space="preserve">                "e": "10",</v>
      </c>
      <c r="R32" t="str">
        <f t="shared" si="7"/>
        <v xml:space="preserve">                "arc": null</v>
      </c>
      <c r="S32" s="11" t="str">
        <f t="shared" ca="1" si="8"/>
        <v xml:space="preserve">              {
                "sp": "&lt;effectivedate YYYY-MM-DDT14:00:00+00:00&gt;",
                "v": "0.400",
                "q": "E6",
                "e": "10",
                "arc": null
              },
</v>
      </c>
    </row>
    <row r="33" spans="1:19" x14ac:dyDescent="0.25">
      <c r="A33" t="s">
        <v>95</v>
      </c>
      <c r="B33" cm="1">
        <f t="array" aca="1" ref="B33" ca="1">INDIRECT("'[LoadShape.xlsx]" &amp; 'Load Shape Criteria'!$H$4 &amp; " 22'!$L32")</f>
        <v>0.2</v>
      </c>
      <c r="C33" cm="1">
        <f t="array" aca="1" ref="C33" ca="1">INDIRECT("'[LoadShape.xlsx]" &amp; 'Load Shape Criteria'!$H$4 &amp; " 23'!$K$4") * $B$2</f>
        <v>1.4000000000000001</v>
      </c>
      <c r="D33" cm="1">
        <f t="array" aca="1" ref="D33" ca="1">INDIRECT("'[LoadShape.xlsx]" &amp; 'Load Shape Criteria'!$H$4 &amp; " 23'!$J$4") * $B$2</f>
        <v>4.9999999999999964</v>
      </c>
      <c r="E33">
        <f>'Step 80'!$B$4-10000</f>
        <v>10</v>
      </c>
      <c r="F33">
        <f>'Step 80'!$C$4-10000</f>
        <v>10</v>
      </c>
      <c r="G33" t="b">
        <f>AND(TIMEVALUE(MID(A33,FIND("DT",A33)+2,8))&gt;=TIMEVALUE('Load Shape Criteria'!$K$4),TIMEVALUE(MID(A33,FIND("DT",A33)+2,8))&lt;=TIMEVALUE('Load Shape Criteria'!$L$4))</f>
        <v>0</v>
      </c>
      <c r="H33" s="3">
        <f t="shared" ca="1" si="9"/>
        <v>0.4000000000000003</v>
      </c>
      <c r="I33" s="3" t="s">
        <v>54</v>
      </c>
      <c r="J33" s="3">
        <v>10</v>
      </c>
      <c r="K33" s="5"/>
      <c r="L33" s="33" t="str">
        <f t="shared" si="1"/>
        <v/>
      </c>
      <c r="M33" s="33" t="str">
        <f t="shared" si="2"/>
        <v xml:space="preserve">,
</v>
      </c>
      <c r="N33" s="10" t="str">
        <f t="shared" si="3"/>
        <v xml:space="preserve">                "sp": "&lt;effectivedate YYYY-MM-DDT14:30:00+00:00&gt;",</v>
      </c>
      <c r="O33" t="str">
        <f t="shared" ca="1" si="4"/>
        <v xml:space="preserve">                "v": "0.400",</v>
      </c>
      <c r="P33" t="str">
        <f t="shared" si="5"/>
        <v xml:space="preserve">                "q": "E6",</v>
      </c>
      <c r="Q33" t="str">
        <f t="shared" si="6"/>
        <v xml:space="preserve">                "e": "10",</v>
      </c>
      <c r="R33" t="str">
        <f t="shared" si="7"/>
        <v xml:space="preserve">                "arc": null</v>
      </c>
      <c r="S33" s="11" t="str">
        <f t="shared" ca="1" si="8"/>
        <v xml:space="preserve">              {
                "sp": "&lt;effectivedate YYYY-MM-DDT14:30:00+00:00&gt;",
                "v": "0.400",
                "q": "E6",
                "e": "10",
                "arc": null
              },
</v>
      </c>
    </row>
    <row r="34" spans="1:19" x14ac:dyDescent="0.25">
      <c r="A34" t="s">
        <v>96</v>
      </c>
      <c r="B34" cm="1">
        <f t="array" aca="1" ref="B34" ca="1">INDIRECT("'[LoadShape.xlsx]" &amp; 'Load Shape Criteria'!$H$4 &amp; " 22'!$L33")</f>
        <v>0.2</v>
      </c>
      <c r="C34" cm="1">
        <f t="array" aca="1" ref="C34" ca="1">INDIRECT("'[LoadShape.xlsx]" &amp; 'Load Shape Criteria'!$H$4 &amp; " 23'!$K$4") * $B$2</f>
        <v>1.4000000000000001</v>
      </c>
      <c r="D34" cm="1">
        <f t="array" aca="1" ref="D34" ca="1">INDIRECT("'[LoadShape.xlsx]" &amp; 'Load Shape Criteria'!$H$4 &amp; " 23'!$J$4") * $B$2</f>
        <v>4.9999999999999964</v>
      </c>
      <c r="E34">
        <f>'Step 80'!$B$4-10000</f>
        <v>10</v>
      </c>
      <c r="F34">
        <f>'Step 80'!$C$4-10000</f>
        <v>10</v>
      </c>
      <c r="G34" t="b">
        <f>AND(TIMEVALUE(MID(A34,FIND("DT",A34)+2,8))&gt;=TIMEVALUE('Load Shape Criteria'!$K$4),TIMEVALUE(MID(A34,FIND("DT",A34)+2,8))&lt;=TIMEVALUE('Load Shape Criteria'!$L$4))</f>
        <v>0</v>
      </c>
      <c r="H34" s="3">
        <f t="shared" ca="1" si="9"/>
        <v>0.4000000000000003</v>
      </c>
      <c r="I34" s="3" t="s">
        <v>54</v>
      </c>
      <c r="J34" s="3">
        <v>10</v>
      </c>
      <c r="K34" s="5"/>
      <c r="L34" s="33" t="str">
        <f t="shared" si="1"/>
        <v/>
      </c>
      <c r="M34" s="33" t="str">
        <f t="shared" si="2"/>
        <v xml:space="preserve">,
</v>
      </c>
      <c r="N34" s="10" t="str">
        <f t="shared" si="3"/>
        <v xml:space="preserve">                "sp": "&lt;effectivedate YYYY-MM-DDT15:00:00+00:00&gt;",</v>
      </c>
      <c r="O34" t="str">
        <f t="shared" ca="1" si="4"/>
        <v xml:space="preserve">                "v": "0.400",</v>
      </c>
      <c r="P34" t="str">
        <f t="shared" si="5"/>
        <v xml:space="preserve">                "q": "E6",</v>
      </c>
      <c r="Q34" t="str">
        <f t="shared" si="6"/>
        <v xml:space="preserve">                "e": "10",</v>
      </c>
      <c r="R34" t="str">
        <f t="shared" si="7"/>
        <v xml:space="preserve">                "arc": null</v>
      </c>
      <c r="S34" s="11" t="str">
        <f t="shared" ca="1" si="8"/>
        <v xml:space="preserve">              {
                "sp": "&lt;effectivedate YYYY-MM-DDT15:00:00+00:00&gt;",
                "v": "0.400",
                "q": "E6",
                "e": "10",
                "arc": null
              },
</v>
      </c>
    </row>
    <row r="35" spans="1:19" x14ac:dyDescent="0.25">
      <c r="A35" t="s">
        <v>97</v>
      </c>
      <c r="B35" cm="1">
        <f t="array" aca="1" ref="B35" ca="1">INDIRECT("'[LoadShape.xlsx]" &amp; 'Load Shape Criteria'!$H$4 &amp; " 22'!$L34")</f>
        <v>0.2</v>
      </c>
      <c r="C35" cm="1">
        <f t="array" aca="1" ref="C35" ca="1">INDIRECT("'[LoadShape.xlsx]" &amp; 'Load Shape Criteria'!$H$4 &amp; " 23'!$K$4") * $B$2</f>
        <v>1.4000000000000001</v>
      </c>
      <c r="D35" cm="1">
        <f t="array" aca="1" ref="D35" ca="1">INDIRECT("'[LoadShape.xlsx]" &amp; 'Load Shape Criteria'!$H$4 &amp; " 23'!$J$4") * $B$2</f>
        <v>4.9999999999999964</v>
      </c>
      <c r="E35">
        <f>'Step 80'!$B$4-10000</f>
        <v>10</v>
      </c>
      <c r="F35">
        <f>'Step 80'!$C$4-10000</f>
        <v>10</v>
      </c>
      <c r="G35" t="b">
        <f>AND(TIMEVALUE(MID(A35,FIND("DT",A35)+2,8))&gt;=TIMEVALUE('Load Shape Criteria'!$K$4),TIMEVALUE(MID(A35,FIND("DT",A35)+2,8))&lt;=TIMEVALUE('Load Shape Criteria'!$L$4))</f>
        <v>0</v>
      </c>
      <c r="H35" s="3">
        <f t="shared" ca="1" si="9"/>
        <v>0.4000000000000003</v>
      </c>
      <c r="I35" s="3" t="s">
        <v>54</v>
      </c>
      <c r="J35" s="3">
        <v>10</v>
      </c>
      <c r="K35" s="5"/>
      <c r="L35" s="33" t="str">
        <f t="shared" si="1"/>
        <v/>
      </c>
      <c r="M35" s="33" t="str">
        <f t="shared" si="2"/>
        <v xml:space="preserve">,
</v>
      </c>
      <c r="N35" s="10" t="str">
        <f t="shared" si="3"/>
        <v xml:space="preserve">                "sp": "&lt;effectivedate YYYY-MM-DDT15:30:00+00:00&gt;",</v>
      </c>
      <c r="O35" t="str">
        <f t="shared" ca="1" si="4"/>
        <v xml:space="preserve">                "v": "0.400",</v>
      </c>
      <c r="P35" t="str">
        <f t="shared" si="5"/>
        <v xml:space="preserve">                "q": "E6",</v>
      </c>
      <c r="Q35" t="str">
        <f t="shared" si="6"/>
        <v xml:space="preserve">                "e": "10",</v>
      </c>
      <c r="R35" t="str">
        <f t="shared" si="7"/>
        <v xml:space="preserve">                "arc": null</v>
      </c>
      <c r="S35" s="11" t="str">
        <f t="shared" ca="1" si="8"/>
        <v xml:space="preserve">              {
                "sp": "&lt;effectivedate YYYY-MM-DDT15:30:00+00:00&gt;",
                "v": "0.400",
                "q": "E6",
                "e": "10",
                "arc": null
              },
</v>
      </c>
    </row>
    <row r="36" spans="1:19" x14ac:dyDescent="0.25">
      <c r="A36" t="s">
        <v>98</v>
      </c>
      <c r="B36" cm="1">
        <f t="array" aca="1" ref="B36" ca="1">INDIRECT("'[LoadShape.xlsx]" &amp; 'Load Shape Criteria'!$H$4 &amp; " 22'!$L35")</f>
        <v>0.2</v>
      </c>
      <c r="C36" cm="1">
        <f t="array" aca="1" ref="C36" ca="1">INDIRECT("'[LoadShape.xlsx]" &amp; 'Load Shape Criteria'!$H$4 &amp; " 23'!$K$4") * $B$2</f>
        <v>1.4000000000000001</v>
      </c>
      <c r="D36" cm="1">
        <f t="array" aca="1" ref="D36" ca="1">INDIRECT("'[LoadShape.xlsx]" &amp; 'Load Shape Criteria'!$H$4 &amp; " 23'!$J$4") * $B$2</f>
        <v>4.9999999999999964</v>
      </c>
      <c r="E36">
        <f>'Step 80'!$B$4-10000</f>
        <v>10</v>
      </c>
      <c r="F36">
        <f>'Step 80'!$C$4-10000</f>
        <v>10</v>
      </c>
      <c r="G36" t="b">
        <f>AND(TIMEVALUE(MID(A36,FIND("DT",A36)+2,8))&gt;=TIMEVALUE('Load Shape Criteria'!$K$4),TIMEVALUE(MID(A36,FIND("DT",A36)+2,8))&lt;=TIMEVALUE('Load Shape Criteria'!$L$4))</f>
        <v>0</v>
      </c>
      <c r="H36" s="3">
        <f t="shared" ca="1" si="9"/>
        <v>0.4000000000000003</v>
      </c>
      <c r="I36" s="3" t="s">
        <v>54</v>
      </c>
      <c r="J36" s="3">
        <v>10</v>
      </c>
      <c r="K36" s="5"/>
      <c r="L36" s="33" t="str">
        <f t="shared" si="1"/>
        <v/>
      </c>
      <c r="M36" s="33" t="str">
        <f t="shared" si="2"/>
        <v xml:space="preserve">,
</v>
      </c>
      <c r="N36" s="10" t="str">
        <f t="shared" si="3"/>
        <v xml:space="preserve">                "sp": "&lt;effectivedate YYYY-MM-DDT16:00:00+00:00&gt;",</v>
      </c>
      <c r="O36" t="str">
        <f t="shared" ca="1" si="4"/>
        <v xml:space="preserve">                "v": "0.400",</v>
      </c>
      <c r="P36" t="str">
        <f t="shared" si="5"/>
        <v xml:space="preserve">                "q": "E6",</v>
      </c>
      <c r="Q36" t="str">
        <f t="shared" si="6"/>
        <v xml:space="preserve">                "e": "10",</v>
      </c>
      <c r="R36" t="str">
        <f t="shared" si="7"/>
        <v xml:space="preserve">                "arc": null</v>
      </c>
      <c r="S36" s="11" t="str">
        <f t="shared" ca="1" si="8"/>
        <v xml:space="preserve">              {
                "sp": "&lt;effectivedate YYYY-MM-DDT16:00:00+00:00&gt;",
                "v": "0.400",
                "q": "E6",
                "e": "10",
                "arc": null
              },
</v>
      </c>
    </row>
    <row r="37" spans="1:19" x14ac:dyDescent="0.25">
      <c r="A37" t="s">
        <v>99</v>
      </c>
      <c r="B37" cm="1">
        <f t="array" aca="1" ref="B37" ca="1">INDIRECT("'[LoadShape.xlsx]" &amp; 'Load Shape Criteria'!$H$4 &amp; " 22'!$L36")</f>
        <v>0.1</v>
      </c>
      <c r="C37" cm="1">
        <f t="array" aca="1" ref="C37" ca="1">INDIRECT("'[LoadShape.xlsx]" &amp; 'Load Shape Criteria'!$H$4 &amp; " 23'!$K$4") * $B$2</f>
        <v>1.4000000000000001</v>
      </c>
      <c r="D37" cm="1">
        <f t="array" aca="1" ref="D37" ca="1">INDIRECT("'[LoadShape.xlsx]" &amp; 'Load Shape Criteria'!$H$4 &amp; " 23'!$J$4") * $B$2</f>
        <v>4.9999999999999964</v>
      </c>
      <c r="E37">
        <f>'Step 80'!$B$4-10000</f>
        <v>10</v>
      </c>
      <c r="F37">
        <f>'Step 80'!$C$4-10000</f>
        <v>10</v>
      </c>
      <c r="G37" t="b">
        <f>AND(TIMEVALUE(MID(A37,FIND("DT",A37)+2,8))&gt;=TIMEVALUE('Load Shape Criteria'!$K$4),TIMEVALUE(MID(A37,FIND("DT",A37)+2,8))&lt;=TIMEVALUE('Load Shape Criteria'!$L$4))</f>
        <v>0</v>
      </c>
      <c r="H37" s="3">
        <f t="shared" ca="1" si="9"/>
        <v>0.20000000000000015</v>
      </c>
      <c r="I37" s="3" t="s">
        <v>54</v>
      </c>
      <c r="J37" s="3">
        <v>10</v>
      </c>
      <c r="K37" s="5"/>
      <c r="L37" s="33" t="str">
        <f t="shared" si="1"/>
        <v/>
      </c>
      <c r="M37" s="33" t="str">
        <f t="shared" si="2"/>
        <v xml:space="preserve">,
</v>
      </c>
      <c r="N37" s="10" t="str">
        <f t="shared" si="3"/>
        <v xml:space="preserve">                "sp": "&lt;effectivedate YYYY-MM-DDT16:30:00+00:00&gt;",</v>
      </c>
      <c r="O37" t="str">
        <f t="shared" ca="1" si="4"/>
        <v xml:space="preserve">                "v": "0.200",</v>
      </c>
      <c r="P37" t="str">
        <f t="shared" si="5"/>
        <v xml:space="preserve">                "q": "E6",</v>
      </c>
      <c r="Q37" t="str">
        <f t="shared" si="6"/>
        <v xml:space="preserve">                "e": "10",</v>
      </c>
      <c r="R37" t="str">
        <f t="shared" si="7"/>
        <v xml:space="preserve">                "arc": null</v>
      </c>
      <c r="S37" s="11" t="str">
        <f t="shared" ca="1" si="8"/>
        <v xml:space="preserve">              {
                "sp": "&lt;effectivedate YYYY-MM-DDT16:30:00+00:00&gt;",
                "v": "0.200",
                "q": "E6",
                "e": "10",
                "arc": null
              },
</v>
      </c>
    </row>
    <row r="38" spans="1:19" x14ac:dyDescent="0.25">
      <c r="A38" t="s">
        <v>100</v>
      </c>
      <c r="B38" cm="1">
        <f t="array" aca="1" ref="B38" ca="1">INDIRECT("'[LoadShape.xlsx]" &amp; 'Load Shape Criteria'!$H$4 &amp; " 22'!$L37")</f>
        <v>0.1</v>
      </c>
      <c r="C38" cm="1">
        <f t="array" aca="1" ref="C38" ca="1">INDIRECT("'[LoadShape.xlsx]" &amp; 'Load Shape Criteria'!$H$4 &amp; " 23'!$K$4") * $B$2</f>
        <v>1.4000000000000001</v>
      </c>
      <c r="D38" cm="1">
        <f t="array" aca="1" ref="D38" ca="1">INDIRECT("'[LoadShape.xlsx]" &amp; 'Load Shape Criteria'!$H$4 &amp; " 23'!$J$4") * $B$2</f>
        <v>4.9999999999999964</v>
      </c>
      <c r="E38">
        <f>'Step 80'!$B$4-10000</f>
        <v>10</v>
      </c>
      <c r="F38">
        <f>'Step 80'!$C$4-10000</f>
        <v>10</v>
      </c>
      <c r="G38" t="b">
        <f>AND(TIMEVALUE(MID(A38,FIND("DT",A38)+2,8))&gt;=TIMEVALUE('Load Shape Criteria'!$K$4),TIMEVALUE(MID(A38,FIND("DT",A38)+2,8))&lt;=TIMEVALUE('Load Shape Criteria'!$L$4))</f>
        <v>0</v>
      </c>
      <c r="H38" s="3">
        <f t="shared" ca="1" si="9"/>
        <v>0.20000000000000015</v>
      </c>
      <c r="I38" s="3" t="s">
        <v>54</v>
      </c>
      <c r="J38" s="3">
        <v>10</v>
      </c>
      <c r="K38" s="5"/>
      <c r="L38" s="33" t="str">
        <f t="shared" si="1"/>
        <v/>
      </c>
      <c r="M38" s="33" t="str">
        <f t="shared" si="2"/>
        <v xml:space="preserve">,
</v>
      </c>
      <c r="N38" s="10" t="str">
        <f t="shared" si="3"/>
        <v xml:space="preserve">                "sp": "&lt;effectivedate YYYY-MM-DDT17:00:00+00:00&gt;",</v>
      </c>
      <c r="O38" t="str">
        <f t="shared" ca="1" si="4"/>
        <v xml:space="preserve">                "v": "0.200",</v>
      </c>
      <c r="P38" t="str">
        <f t="shared" si="5"/>
        <v xml:space="preserve">                "q": "E6",</v>
      </c>
      <c r="Q38" t="str">
        <f t="shared" si="6"/>
        <v xml:space="preserve">                "e": "10",</v>
      </c>
      <c r="R38" t="str">
        <f t="shared" si="7"/>
        <v xml:space="preserve">                "arc": null</v>
      </c>
      <c r="S38" s="11" t="str">
        <f t="shared" ca="1" si="8"/>
        <v xml:space="preserve">              {
                "sp": "&lt;effectivedate YYYY-MM-DDT17:00:00+00:00&gt;",
                "v": "0.200",
                "q": "E6",
                "e": "10",
                "arc": null
              },
</v>
      </c>
    </row>
    <row r="39" spans="1:19" x14ac:dyDescent="0.25">
      <c r="A39" t="s">
        <v>101</v>
      </c>
      <c r="B39" cm="1">
        <f t="array" aca="1" ref="B39" ca="1">INDIRECT("'[LoadShape.xlsx]" &amp; 'Load Shape Criteria'!$H$4 &amp; " 22'!$L38")</f>
        <v>0.1</v>
      </c>
      <c r="C39" cm="1">
        <f t="array" aca="1" ref="C39" ca="1">INDIRECT("'[LoadShape.xlsx]" &amp; 'Load Shape Criteria'!$H$4 &amp; " 23'!$K$4") * $B$2</f>
        <v>1.4000000000000001</v>
      </c>
      <c r="D39" cm="1">
        <f t="array" aca="1" ref="D39" ca="1">INDIRECT("'[LoadShape.xlsx]" &amp; 'Load Shape Criteria'!$H$4 &amp; " 23'!$J$4") * $B$2</f>
        <v>4.9999999999999964</v>
      </c>
      <c r="E39">
        <f>'Step 80'!$B$4-10000</f>
        <v>10</v>
      </c>
      <c r="F39">
        <f>'Step 80'!$C$4-10000</f>
        <v>10</v>
      </c>
      <c r="G39" t="b">
        <f>AND(TIMEVALUE(MID(A39,FIND("DT",A39)+2,8))&gt;=TIMEVALUE('Load Shape Criteria'!$K$4),TIMEVALUE(MID(A39,FIND("DT",A39)+2,8))&lt;=TIMEVALUE('Load Shape Criteria'!$L$4))</f>
        <v>0</v>
      </c>
      <c r="H39" s="3">
        <f t="shared" ca="1" si="9"/>
        <v>0.20000000000000015</v>
      </c>
      <c r="I39" s="3" t="s">
        <v>54</v>
      </c>
      <c r="J39" s="3">
        <v>10</v>
      </c>
      <c r="K39" s="5"/>
      <c r="L39" s="33" t="str">
        <f t="shared" si="1"/>
        <v/>
      </c>
      <c r="M39" s="33" t="str">
        <f t="shared" si="2"/>
        <v xml:space="preserve">,
</v>
      </c>
      <c r="N39" s="10" t="str">
        <f t="shared" si="3"/>
        <v xml:space="preserve">                "sp": "&lt;effectivedate YYYY-MM-DDT17:30:00+00:00&gt;",</v>
      </c>
      <c r="O39" t="str">
        <f t="shared" ca="1" si="4"/>
        <v xml:space="preserve">                "v": "0.200",</v>
      </c>
      <c r="P39" t="str">
        <f t="shared" si="5"/>
        <v xml:space="preserve">                "q": "E6",</v>
      </c>
      <c r="Q39" t="str">
        <f t="shared" si="6"/>
        <v xml:space="preserve">                "e": "10",</v>
      </c>
      <c r="R39" t="str">
        <f t="shared" si="7"/>
        <v xml:space="preserve">                "arc": null</v>
      </c>
      <c r="S39" s="11" t="str">
        <f t="shared" ca="1" si="8"/>
        <v xml:space="preserve">              {
                "sp": "&lt;effectivedate YYYY-MM-DDT17:30:00+00:00&gt;",
                "v": "0.200",
                "q": "E6",
                "e": "10",
                "arc": null
              },
</v>
      </c>
    </row>
    <row r="40" spans="1:19" x14ac:dyDescent="0.25">
      <c r="A40" t="s">
        <v>102</v>
      </c>
      <c r="B40" cm="1">
        <f t="array" aca="1" ref="B40" ca="1">INDIRECT("'[LoadShape.xlsx]" &amp; 'Load Shape Criteria'!$H$4 &amp; " 22'!$L39")</f>
        <v>0.1</v>
      </c>
      <c r="C40" cm="1">
        <f t="array" aca="1" ref="C40" ca="1">INDIRECT("'[LoadShape.xlsx]" &amp; 'Load Shape Criteria'!$H$4 &amp; " 23'!$K$4") * $B$2</f>
        <v>1.4000000000000001</v>
      </c>
      <c r="D40" cm="1">
        <f t="array" aca="1" ref="D40" ca="1">INDIRECT("'[LoadShape.xlsx]" &amp; 'Load Shape Criteria'!$H$4 &amp; " 23'!$J$4") * $B$2</f>
        <v>4.9999999999999964</v>
      </c>
      <c r="E40">
        <f>'Step 80'!$B$4-10000</f>
        <v>10</v>
      </c>
      <c r="F40">
        <f>'Step 80'!$C$4-10000</f>
        <v>10</v>
      </c>
      <c r="G40" t="b">
        <f>AND(TIMEVALUE(MID(A40,FIND("DT",A40)+2,8))&gt;=TIMEVALUE('Load Shape Criteria'!$K$4),TIMEVALUE(MID(A40,FIND("DT",A40)+2,8))&lt;=TIMEVALUE('Load Shape Criteria'!$L$4))</f>
        <v>0</v>
      </c>
      <c r="H40" s="3">
        <f t="shared" ca="1" si="9"/>
        <v>0.20000000000000015</v>
      </c>
      <c r="I40" s="3" t="s">
        <v>54</v>
      </c>
      <c r="J40" s="3">
        <v>10</v>
      </c>
      <c r="K40" s="5"/>
      <c r="L40" s="33" t="str">
        <f t="shared" si="1"/>
        <v/>
      </c>
      <c r="M40" s="33" t="str">
        <f t="shared" si="2"/>
        <v xml:space="preserve">,
</v>
      </c>
      <c r="N40" s="10" t="str">
        <f t="shared" si="3"/>
        <v xml:space="preserve">                "sp": "&lt;effectivedate YYYY-MM-DDT18:00:00+00:00&gt;",</v>
      </c>
      <c r="O40" t="str">
        <f t="shared" ca="1" si="4"/>
        <v xml:space="preserve">                "v": "0.200",</v>
      </c>
      <c r="P40" t="str">
        <f t="shared" si="5"/>
        <v xml:space="preserve">                "q": "E6",</v>
      </c>
      <c r="Q40" t="str">
        <f t="shared" si="6"/>
        <v xml:space="preserve">                "e": "10",</v>
      </c>
      <c r="R40" t="str">
        <f t="shared" si="7"/>
        <v xml:space="preserve">                "arc": null</v>
      </c>
      <c r="S40" s="11" t="str">
        <f t="shared" ca="1" si="8"/>
        <v xml:space="preserve">              {
                "sp": "&lt;effectivedate YYYY-MM-DDT18:00:00+00:00&gt;",
                "v": "0.200",
                "q": "E6",
                "e": "10",
                "arc": null
              },
</v>
      </c>
    </row>
    <row r="41" spans="1:19" x14ac:dyDescent="0.25">
      <c r="A41" t="s">
        <v>103</v>
      </c>
      <c r="B41" cm="1">
        <f t="array" aca="1" ref="B41" ca="1">INDIRECT("'[LoadShape.xlsx]" &amp; 'Load Shape Criteria'!$H$4 &amp; " 22'!$L40")</f>
        <v>0.1</v>
      </c>
      <c r="C41" cm="1">
        <f t="array" aca="1" ref="C41" ca="1">INDIRECT("'[LoadShape.xlsx]" &amp; 'Load Shape Criteria'!$H$4 &amp; " 23'!$K$4") * $B$2</f>
        <v>1.4000000000000001</v>
      </c>
      <c r="D41" cm="1">
        <f t="array" aca="1" ref="D41" ca="1">INDIRECT("'[LoadShape.xlsx]" &amp; 'Load Shape Criteria'!$H$4 &amp; " 23'!$J$4") * $B$2</f>
        <v>4.9999999999999964</v>
      </c>
      <c r="E41">
        <f>'Step 80'!$B$4-10000</f>
        <v>10</v>
      </c>
      <c r="F41">
        <f>'Step 80'!$C$4-10000</f>
        <v>10</v>
      </c>
      <c r="G41" t="b">
        <f>AND(TIMEVALUE(MID(A41,FIND("DT",A41)+2,8))&gt;=TIMEVALUE('Load Shape Criteria'!$K$4),TIMEVALUE(MID(A41,FIND("DT",A41)+2,8))&lt;=TIMEVALUE('Load Shape Criteria'!$L$4))</f>
        <v>0</v>
      </c>
      <c r="H41" s="3">
        <f t="shared" ca="1" si="9"/>
        <v>0.20000000000000015</v>
      </c>
      <c r="I41" s="3" t="s">
        <v>54</v>
      </c>
      <c r="J41" s="3">
        <v>10</v>
      </c>
      <c r="K41" s="5"/>
      <c r="L41" s="33" t="str">
        <f t="shared" si="1"/>
        <v/>
      </c>
      <c r="M41" s="33" t="str">
        <f t="shared" si="2"/>
        <v xml:space="preserve">,
</v>
      </c>
      <c r="N41" s="10" t="str">
        <f t="shared" si="3"/>
        <v xml:space="preserve">                "sp": "&lt;effectivedate YYYY-MM-DDT18:30:00+00:00&gt;",</v>
      </c>
      <c r="O41" t="str">
        <f t="shared" ca="1" si="4"/>
        <v xml:space="preserve">                "v": "0.200",</v>
      </c>
      <c r="P41" t="str">
        <f t="shared" si="5"/>
        <v xml:space="preserve">                "q": "E6",</v>
      </c>
      <c r="Q41" t="str">
        <f t="shared" si="6"/>
        <v xml:space="preserve">                "e": "10",</v>
      </c>
      <c r="R41" t="str">
        <f t="shared" si="7"/>
        <v xml:space="preserve">                "arc": null</v>
      </c>
      <c r="S41" s="11" t="str">
        <f t="shared" ca="1" si="8"/>
        <v xml:space="preserve">              {
                "sp": "&lt;effectivedate YYYY-MM-DDT18:30:00+00:00&gt;",
                "v": "0.200",
                "q": "E6",
                "e": "10",
                "arc": null
              },
</v>
      </c>
    </row>
    <row r="42" spans="1:19" x14ac:dyDescent="0.25">
      <c r="A42" t="s">
        <v>104</v>
      </c>
      <c r="B42" cm="1">
        <f t="array" aca="1" ref="B42" ca="1">INDIRECT("'[LoadShape.xlsx]" &amp; 'Load Shape Criteria'!$H$4 &amp; " 22'!$L41")</f>
        <v>0.1</v>
      </c>
      <c r="C42" cm="1">
        <f t="array" aca="1" ref="C42" ca="1">INDIRECT("'[LoadShape.xlsx]" &amp; 'Load Shape Criteria'!$H$4 &amp; " 23'!$K$4") * $B$2</f>
        <v>1.4000000000000001</v>
      </c>
      <c r="D42" cm="1">
        <f t="array" aca="1" ref="D42" ca="1">INDIRECT("'[LoadShape.xlsx]" &amp; 'Load Shape Criteria'!$H$4 &amp; " 23'!$J$4") * $B$2</f>
        <v>4.9999999999999964</v>
      </c>
      <c r="E42">
        <f>'Step 80'!$B$4-10000</f>
        <v>10</v>
      </c>
      <c r="F42">
        <f>'Step 80'!$C$4-10000</f>
        <v>10</v>
      </c>
      <c r="G42" t="b">
        <f>AND(TIMEVALUE(MID(A42,FIND("DT",A42)+2,8))&gt;=TIMEVALUE('Load Shape Criteria'!$K$4),TIMEVALUE(MID(A42,FIND("DT",A42)+2,8))&lt;=TIMEVALUE('Load Shape Criteria'!$L$4))</f>
        <v>0</v>
      </c>
      <c r="H42" s="3">
        <f t="shared" ca="1" si="9"/>
        <v>0.20000000000000015</v>
      </c>
      <c r="I42" s="3" t="s">
        <v>54</v>
      </c>
      <c r="J42" s="3">
        <v>10</v>
      </c>
      <c r="K42" s="5"/>
      <c r="L42" s="33" t="str">
        <f t="shared" si="1"/>
        <v/>
      </c>
      <c r="M42" s="33" t="str">
        <f t="shared" si="2"/>
        <v xml:space="preserve">,
</v>
      </c>
      <c r="N42" s="10" t="str">
        <f t="shared" si="3"/>
        <v xml:space="preserve">                "sp": "&lt;effectivedate YYYY-MM-DDT19:00:00+00:00&gt;",</v>
      </c>
      <c r="O42" t="str">
        <f t="shared" ca="1" si="4"/>
        <v xml:space="preserve">                "v": "0.200",</v>
      </c>
      <c r="P42" t="str">
        <f t="shared" si="5"/>
        <v xml:space="preserve">                "q": "E6",</v>
      </c>
      <c r="Q42" t="str">
        <f t="shared" si="6"/>
        <v xml:space="preserve">                "e": "10",</v>
      </c>
      <c r="R42" t="str">
        <f t="shared" si="7"/>
        <v xml:space="preserve">                "arc": null</v>
      </c>
      <c r="S42" s="11" t="str">
        <f t="shared" ca="1" si="8"/>
        <v xml:space="preserve">              {
                "sp": "&lt;effectivedate YYYY-MM-DDT19:00:00+00:00&gt;",
                "v": "0.200",
                "q": "E6",
                "e": "10",
                "arc": null
              },
</v>
      </c>
    </row>
    <row r="43" spans="1:19" x14ac:dyDescent="0.25">
      <c r="A43" t="s">
        <v>105</v>
      </c>
      <c r="B43" cm="1">
        <f t="array" aca="1" ref="B43" ca="1">INDIRECT("'[LoadShape.xlsx]" &amp; 'Load Shape Criteria'!$H$4 &amp; " 22'!$L42")</f>
        <v>0.1</v>
      </c>
      <c r="C43" cm="1">
        <f t="array" aca="1" ref="C43" ca="1">INDIRECT("'[LoadShape.xlsx]" &amp; 'Load Shape Criteria'!$H$4 &amp; " 23'!$K$4") * $B$2</f>
        <v>1.4000000000000001</v>
      </c>
      <c r="D43" cm="1">
        <f t="array" aca="1" ref="D43" ca="1">INDIRECT("'[LoadShape.xlsx]" &amp; 'Load Shape Criteria'!$H$4 &amp; " 23'!$J$4") * $B$2</f>
        <v>4.9999999999999964</v>
      </c>
      <c r="E43">
        <f>'Step 80'!$B$4-10000</f>
        <v>10</v>
      </c>
      <c r="F43">
        <f>'Step 80'!$C$4-10000</f>
        <v>10</v>
      </c>
      <c r="G43" t="b">
        <f>AND(TIMEVALUE(MID(A43,FIND("DT",A43)+2,8))&gt;=TIMEVALUE('Load Shape Criteria'!$K$4),TIMEVALUE(MID(A43,FIND("DT",A43)+2,8))&lt;=TIMEVALUE('Load Shape Criteria'!$L$4))</f>
        <v>0</v>
      </c>
      <c r="H43" s="3">
        <f t="shared" ca="1" si="9"/>
        <v>0.20000000000000015</v>
      </c>
      <c r="I43" s="3" t="s">
        <v>54</v>
      </c>
      <c r="J43" s="3">
        <v>10</v>
      </c>
      <c r="K43" s="5"/>
      <c r="L43" s="33" t="str">
        <f t="shared" si="1"/>
        <v/>
      </c>
      <c r="M43" s="33" t="str">
        <f t="shared" si="2"/>
        <v xml:space="preserve">,
</v>
      </c>
      <c r="N43" s="10" t="str">
        <f t="shared" si="3"/>
        <v xml:space="preserve">                "sp": "&lt;effectivedate YYYY-MM-DDT19:30:00+00:00&gt;",</v>
      </c>
      <c r="O43" t="str">
        <f t="shared" ca="1" si="4"/>
        <v xml:space="preserve">                "v": "0.200",</v>
      </c>
      <c r="P43" t="str">
        <f t="shared" si="5"/>
        <v xml:space="preserve">                "q": "E6",</v>
      </c>
      <c r="Q43" t="str">
        <f t="shared" si="6"/>
        <v xml:space="preserve">                "e": "10",</v>
      </c>
      <c r="R43" t="str">
        <f t="shared" si="7"/>
        <v xml:space="preserve">                "arc": null</v>
      </c>
      <c r="S43" s="11" t="str">
        <f t="shared" ca="1" si="8"/>
        <v xml:space="preserve">              {
                "sp": "&lt;effectivedate YYYY-MM-DDT19:30:00+00:00&gt;",
                "v": "0.200",
                "q": "E6",
                "e": "10",
                "arc": null
              },
</v>
      </c>
    </row>
    <row r="44" spans="1:19" x14ac:dyDescent="0.25">
      <c r="A44" t="s">
        <v>106</v>
      </c>
      <c r="B44" cm="1">
        <f t="array" aca="1" ref="B44" ca="1">INDIRECT("'[LoadShape.xlsx]" &amp; 'Load Shape Criteria'!$H$4 &amp; " 22'!$L43")</f>
        <v>0.1</v>
      </c>
      <c r="C44" cm="1">
        <f t="array" aca="1" ref="C44" ca="1">INDIRECT("'[LoadShape.xlsx]" &amp; 'Load Shape Criteria'!$H$4 &amp; " 23'!$K$4") * $B$2</f>
        <v>1.4000000000000001</v>
      </c>
      <c r="D44" cm="1">
        <f t="array" aca="1" ref="D44" ca="1">INDIRECT("'[LoadShape.xlsx]" &amp; 'Load Shape Criteria'!$H$4 &amp; " 23'!$J$4") * $B$2</f>
        <v>4.9999999999999964</v>
      </c>
      <c r="E44">
        <f>'Step 80'!$B$4-10000</f>
        <v>10</v>
      </c>
      <c r="F44">
        <f>'Step 80'!$C$4-10000</f>
        <v>10</v>
      </c>
      <c r="G44" t="b">
        <f>AND(TIMEVALUE(MID(A44,FIND("DT",A44)+2,8))&gt;=TIMEVALUE('Load Shape Criteria'!$K$4),TIMEVALUE(MID(A44,FIND("DT",A44)+2,8))&lt;=TIMEVALUE('Load Shape Criteria'!$L$4))</f>
        <v>0</v>
      </c>
      <c r="H44" s="3">
        <f t="shared" ca="1" si="9"/>
        <v>0.20000000000000015</v>
      </c>
      <c r="I44" s="3" t="s">
        <v>54</v>
      </c>
      <c r="J44" s="3">
        <v>10</v>
      </c>
      <c r="K44" s="5"/>
      <c r="L44" s="33" t="str">
        <f t="shared" si="1"/>
        <v/>
      </c>
      <c r="M44" s="33" t="str">
        <f t="shared" si="2"/>
        <v xml:space="preserve">,
</v>
      </c>
      <c r="N44" s="10" t="str">
        <f t="shared" si="3"/>
        <v xml:space="preserve">                "sp": "&lt;effectivedate YYYY-MM-DDT20:00:00+00:00&gt;",</v>
      </c>
      <c r="O44" t="str">
        <f t="shared" ca="1" si="4"/>
        <v xml:space="preserve">                "v": "0.200",</v>
      </c>
      <c r="P44" t="str">
        <f t="shared" si="5"/>
        <v xml:space="preserve">                "q": "E6",</v>
      </c>
      <c r="Q44" t="str">
        <f t="shared" si="6"/>
        <v xml:space="preserve">                "e": "10",</v>
      </c>
      <c r="R44" t="str">
        <f t="shared" si="7"/>
        <v xml:space="preserve">                "arc": null</v>
      </c>
      <c r="S44" s="11" t="str">
        <f t="shared" ca="1" si="8"/>
        <v xml:space="preserve">              {
                "sp": "&lt;effectivedate YYYY-MM-DDT20:00:00+00:00&gt;",
                "v": "0.200",
                "q": "E6",
                "e": "10",
                "arc": null
              },
</v>
      </c>
    </row>
    <row r="45" spans="1:19" x14ac:dyDescent="0.25">
      <c r="A45" t="s">
        <v>107</v>
      </c>
      <c r="B45" cm="1">
        <f t="array" aca="1" ref="B45" ca="1">INDIRECT("'[LoadShape.xlsx]" &amp; 'Load Shape Criteria'!$H$4 &amp; " 22'!$L44")</f>
        <v>0.1</v>
      </c>
      <c r="C45" cm="1">
        <f t="array" aca="1" ref="C45" ca="1">INDIRECT("'[LoadShape.xlsx]" &amp; 'Load Shape Criteria'!$H$4 &amp; " 23'!$K$4") * $B$2</f>
        <v>1.4000000000000001</v>
      </c>
      <c r="D45" cm="1">
        <f t="array" aca="1" ref="D45" ca="1">INDIRECT("'[LoadShape.xlsx]" &amp; 'Load Shape Criteria'!$H$4 &amp; " 23'!$J$4") * $B$2</f>
        <v>4.9999999999999964</v>
      </c>
      <c r="E45">
        <f>'Step 80'!$B$4-10000</f>
        <v>10</v>
      </c>
      <c r="F45">
        <f>'Step 80'!$C$4-10000</f>
        <v>10</v>
      </c>
      <c r="G45" t="b">
        <f>AND(TIMEVALUE(MID(A45,FIND("DT",A45)+2,8))&gt;=TIMEVALUE('Load Shape Criteria'!$K$4),TIMEVALUE(MID(A45,FIND("DT",A45)+2,8))&lt;=TIMEVALUE('Load Shape Criteria'!$L$4))</f>
        <v>0</v>
      </c>
      <c r="H45" s="3">
        <f t="shared" ca="1" si="9"/>
        <v>0.20000000000000015</v>
      </c>
      <c r="I45" s="3" t="s">
        <v>54</v>
      </c>
      <c r="J45" s="3">
        <v>10</v>
      </c>
      <c r="K45" s="5"/>
      <c r="L45" s="33" t="str">
        <f t="shared" si="1"/>
        <v/>
      </c>
      <c r="M45" s="33" t="str">
        <f t="shared" si="2"/>
        <v xml:space="preserve">,
</v>
      </c>
      <c r="N45" s="10" t="str">
        <f t="shared" si="3"/>
        <v xml:space="preserve">                "sp": "&lt;effectivedate YYYY-MM-DDT20:30:00+00:00&gt;",</v>
      </c>
      <c r="O45" t="str">
        <f t="shared" ca="1" si="4"/>
        <v xml:space="preserve">                "v": "0.200",</v>
      </c>
      <c r="P45" t="str">
        <f t="shared" si="5"/>
        <v xml:space="preserve">                "q": "E6",</v>
      </c>
      <c r="Q45" t="str">
        <f t="shared" si="6"/>
        <v xml:space="preserve">                "e": "10",</v>
      </c>
      <c r="R45" t="str">
        <f t="shared" si="7"/>
        <v xml:space="preserve">                "arc": null</v>
      </c>
      <c r="S45" s="11" t="str">
        <f t="shared" ca="1" si="8"/>
        <v xml:space="preserve">              {
                "sp": "&lt;effectivedate YYYY-MM-DDT20:30:00+00:00&gt;",
                "v": "0.200",
                "q": "E6",
                "e": "10",
                "arc": null
              },
</v>
      </c>
    </row>
    <row r="46" spans="1:19" x14ac:dyDescent="0.25">
      <c r="A46" t="s">
        <v>108</v>
      </c>
      <c r="B46" cm="1">
        <f t="array" aca="1" ref="B46" ca="1">INDIRECT("'[LoadShape.xlsx]" &amp; 'Load Shape Criteria'!$H$4 &amp; " 22'!$L45")</f>
        <v>0.1</v>
      </c>
      <c r="C46" cm="1">
        <f t="array" aca="1" ref="C46" ca="1">INDIRECT("'[LoadShape.xlsx]" &amp; 'Load Shape Criteria'!$H$4 &amp; " 23'!$K$4") * $B$2</f>
        <v>1.4000000000000001</v>
      </c>
      <c r="D46" cm="1">
        <f t="array" aca="1" ref="D46" ca="1">INDIRECT("'[LoadShape.xlsx]" &amp; 'Load Shape Criteria'!$H$4 &amp; " 23'!$J$4") * $B$2</f>
        <v>4.9999999999999964</v>
      </c>
      <c r="E46">
        <f>'Step 80'!$B$4-10000</f>
        <v>10</v>
      </c>
      <c r="F46">
        <f>'Step 80'!$C$4-10000</f>
        <v>10</v>
      </c>
      <c r="G46" t="b">
        <f>AND(TIMEVALUE(MID(A46,FIND("DT",A46)+2,8))&gt;=TIMEVALUE('Load Shape Criteria'!$K$4),TIMEVALUE(MID(A46,FIND("DT",A46)+2,8))&lt;=TIMEVALUE('Load Shape Criteria'!$L$4))</f>
        <v>0</v>
      </c>
      <c r="H46" s="3">
        <f t="shared" ca="1" si="9"/>
        <v>0.20000000000000015</v>
      </c>
      <c r="I46" s="3" t="s">
        <v>54</v>
      </c>
      <c r="J46" s="3">
        <v>10</v>
      </c>
      <c r="K46" s="5"/>
      <c r="L46" s="33" t="str">
        <f t="shared" si="1"/>
        <v/>
      </c>
      <c r="M46" s="33" t="str">
        <f t="shared" si="2"/>
        <v xml:space="preserve">,
</v>
      </c>
      <c r="N46" s="10" t="str">
        <f t="shared" si="3"/>
        <v xml:space="preserve">                "sp": "&lt;effectivedate YYYY-MM-DDT21:00:00+00:00&gt;",</v>
      </c>
      <c r="O46" t="str">
        <f t="shared" ca="1" si="4"/>
        <v xml:space="preserve">                "v": "0.200",</v>
      </c>
      <c r="P46" t="str">
        <f t="shared" si="5"/>
        <v xml:space="preserve">                "q": "E6",</v>
      </c>
      <c r="Q46" t="str">
        <f t="shared" si="6"/>
        <v xml:space="preserve">                "e": "10",</v>
      </c>
      <c r="R46" t="str">
        <f t="shared" si="7"/>
        <v xml:space="preserve">                "arc": null</v>
      </c>
      <c r="S46" s="11" t="str">
        <f t="shared" ca="1" si="8"/>
        <v xml:space="preserve">              {
                "sp": "&lt;effectivedate YYYY-MM-DDT21:00:00+00:00&gt;",
                "v": "0.200",
                "q": "E6",
                "e": "10",
                "arc": null
              },
</v>
      </c>
    </row>
    <row r="47" spans="1:19" x14ac:dyDescent="0.25">
      <c r="A47" t="s">
        <v>109</v>
      </c>
      <c r="B47" cm="1">
        <f t="array" aca="1" ref="B47" ca="1">INDIRECT("'[LoadShape.xlsx]" &amp; 'Load Shape Criteria'!$H$4 &amp; " 22'!$L46")</f>
        <v>0.1</v>
      </c>
      <c r="C47" cm="1">
        <f t="array" aca="1" ref="C47" ca="1">INDIRECT("'[LoadShape.xlsx]" &amp; 'Load Shape Criteria'!$H$4 &amp; " 23'!$K$4") * $B$2</f>
        <v>1.4000000000000001</v>
      </c>
      <c r="D47" cm="1">
        <f t="array" aca="1" ref="D47" ca="1">INDIRECT("'[LoadShape.xlsx]" &amp; 'Load Shape Criteria'!$H$4 &amp; " 23'!$J$4") * $B$2</f>
        <v>4.9999999999999964</v>
      </c>
      <c r="E47">
        <f>'Step 80'!$B$4-10000</f>
        <v>10</v>
      </c>
      <c r="F47">
        <f>'Step 80'!$C$4-10000</f>
        <v>10</v>
      </c>
      <c r="G47" t="b">
        <f>AND(TIMEVALUE(MID(A47,FIND("DT",A47)+2,8))&gt;=TIMEVALUE('Load Shape Criteria'!$K$4),TIMEVALUE(MID(A47,FIND("DT",A47)+2,8))&lt;=TIMEVALUE('Load Shape Criteria'!$L$4))</f>
        <v>0</v>
      </c>
      <c r="H47" s="3">
        <f t="shared" ca="1" si="9"/>
        <v>0.20000000000000015</v>
      </c>
      <c r="I47" s="3" t="s">
        <v>54</v>
      </c>
      <c r="J47" s="3">
        <v>10</v>
      </c>
      <c r="K47" s="5"/>
      <c r="L47" s="33" t="str">
        <f t="shared" si="1"/>
        <v/>
      </c>
      <c r="M47" s="33" t="str">
        <f t="shared" si="2"/>
        <v xml:space="preserve">,
</v>
      </c>
      <c r="N47" s="10" t="str">
        <f t="shared" si="3"/>
        <v xml:space="preserve">                "sp": "&lt;effectivedate YYYY-MM-DDT21:30:00+00:00&gt;",</v>
      </c>
      <c r="O47" t="str">
        <f t="shared" ca="1" si="4"/>
        <v xml:space="preserve">                "v": "0.200",</v>
      </c>
      <c r="P47" t="str">
        <f t="shared" si="5"/>
        <v xml:space="preserve">                "q": "E6",</v>
      </c>
      <c r="Q47" t="str">
        <f t="shared" si="6"/>
        <v xml:space="preserve">                "e": "10",</v>
      </c>
      <c r="R47" t="str">
        <f t="shared" si="7"/>
        <v xml:space="preserve">                "arc": null</v>
      </c>
      <c r="S47" s="11" t="str">
        <f t="shared" ca="1" si="8"/>
        <v xml:space="preserve">              {
                "sp": "&lt;effectivedate YYYY-MM-DDT21:30:00+00:00&gt;",
                "v": "0.200",
                "q": "E6",
                "e": "10",
                "arc": null
              },
</v>
      </c>
    </row>
    <row r="48" spans="1:19" x14ac:dyDescent="0.25">
      <c r="A48" t="s">
        <v>110</v>
      </c>
      <c r="B48" cm="1">
        <f t="array" aca="1" ref="B48" ca="1">INDIRECT("'[LoadShape.xlsx]" &amp; 'Load Shape Criteria'!$H$4 &amp; " 22'!$L47")</f>
        <v>0.1</v>
      </c>
      <c r="C48" cm="1">
        <f t="array" aca="1" ref="C48" ca="1">INDIRECT("'[LoadShape.xlsx]" &amp; 'Load Shape Criteria'!$H$4 &amp; " 23'!$K$4") * $B$2</f>
        <v>1.4000000000000001</v>
      </c>
      <c r="D48" cm="1">
        <f t="array" aca="1" ref="D48" ca="1">INDIRECT("'[LoadShape.xlsx]" &amp; 'Load Shape Criteria'!$H$4 &amp; " 23'!$J$4") * $B$2</f>
        <v>4.9999999999999964</v>
      </c>
      <c r="E48">
        <f>'Step 80'!$B$4-10000</f>
        <v>10</v>
      </c>
      <c r="F48">
        <f>'Step 80'!$C$4-10000</f>
        <v>10</v>
      </c>
      <c r="G48" t="b">
        <f>AND(TIMEVALUE(MID(A48,FIND("DT",A48)+2,8))&gt;=TIMEVALUE('Load Shape Criteria'!$K$4),TIMEVALUE(MID(A48,FIND("DT",A48)+2,8))&lt;=TIMEVALUE('Load Shape Criteria'!$L$4))</f>
        <v>0</v>
      </c>
      <c r="H48" s="3">
        <f t="shared" ca="1" si="9"/>
        <v>0.20000000000000015</v>
      </c>
      <c r="I48" s="3" t="s">
        <v>54</v>
      </c>
      <c r="J48" s="3">
        <v>10</v>
      </c>
      <c r="K48" s="5"/>
      <c r="L48" s="33" t="str">
        <f t="shared" si="1"/>
        <v/>
      </c>
      <c r="M48" s="33" t="str">
        <f t="shared" si="2"/>
        <v xml:space="preserve">,
</v>
      </c>
      <c r="N48" s="10" t="str">
        <f t="shared" si="3"/>
        <v xml:space="preserve">                "sp": "&lt;effectivedate YYYY-MM-DDT22:00:00+00:00&gt;",</v>
      </c>
      <c r="O48" t="str">
        <f t="shared" ca="1" si="4"/>
        <v xml:space="preserve">                "v": "0.200",</v>
      </c>
      <c r="P48" t="str">
        <f t="shared" si="5"/>
        <v xml:space="preserve">                "q": "E6",</v>
      </c>
      <c r="Q48" t="str">
        <f t="shared" si="6"/>
        <v xml:space="preserve">                "e": "10",</v>
      </c>
      <c r="R48" t="str">
        <f t="shared" si="7"/>
        <v xml:space="preserve">                "arc": null</v>
      </c>
      <c r="S48" s="11" t="str">
        <f t="shared" ca="1" si="8"/>
        <v xml:space="preserve">              {
                "sp": "&lt;effectivedate YYYY-MM-DDT22:00:00+00:00&gt;",
                "v": "0.200",
                "q": "E6",
                "e": "10",
                "arc": null
              },
</v>
      </c>
    </row>
    <row r="49" spans="1:19" x14ac:dyDescent="0.25">
      <c r="A49" t="s">
        <v>111</v>
      </c>
      <c r="B49" cm="1">
        <f t="array" aca="1" ref="B49" ca="1">INDIRECT("'[LoadShape.xlsx]" &amp; 'Load Shape Criteria'!$H$4 &amp; " 22'!$L48")</f>
        <v>0.1</v>
      </c>
      <c r="C49" cm="1">
        <f t="array" aca="1" ref="C49" ca="1">INDIRECT("'[LoadShape.xlsx]" &amp; 'Load Shape Criteria'!$H$4 &amp; " 23'!$K$4") * $B$2</f>
        <v>1.4000000000000001</v>
      </c>
      <c r="D49" cm="1">
        <f t="array" aca="1" ref="D49" ca="1">INDIRECT("'[LoadShape.xlsx]" &amp; 'Load Shape Criteria'!$H$4 &amp; " 23'!$J$4") * $B$2</f>
        <v>4.9999999999999964</v>
      </c>
      <c r="E49">
        <f>'Step 80'!$B$4-10000</f>
        <v>10</v>
      </c>
      <c r="F49">
        <f>'Step 80'!$C$4-10000</f>
        <v>10</v>
      </c>
      <c r="G49" t="b">
        <f>AND(TIMEVALUE(MID(A49,FIND("DT",A49)+2,8))&gt;=TIMEVALUE('Load Shape Criteria'!$K$4),TIMEVALUE(MID(A49,FIND("DT",A49)+2,8))&lt;=TIMEVALUE('Load Shape Criteria'!$L$4))</f>
        <v>0</v>
      </c>
      <c r="H49" s="3">
        <f t="shared" ca="1" si="9"/>
        <v>0.20000000000000015</v>
      </c>
      <c r="I49" s="3" t="s">
        <v>54</v>
      </c>
      <c r="J49" s="3">
        <v>10</v>
      </c>
      <c r="K49" s="5"/>
      <c r="L49" s="33" t="str">
        <f t="shared" si="1"/>
        <v/>
      </c>
      <c r="M49" s="33" t="str">
        <f t="shared" si="2"/>
        <v xml:space="preserve">,
</v>
      </c>
      <c r="N49" s="10" t="str">
        <f t="shared" si="3"/>
        <v xml:space="preserve">                "sp": "&lt;effectivedate YYYY-MM-DDT22:30:00+00:00&gt;",</v>
      </c>
      <c r="O49" t="str">
        <f t="shared" ca="1" si="4"/>
        <v xml:space="preserve">                "v": "0.200",</v>
      </c>
      <c r="P49" t="str">
        <f t="shared" si="5"/>
        <v xml:space="preserve">                "q": "E6",</v>
      </c>
      <c r="Q49" t="str">
        <f t="shared" si="6"/>
        <v xml:space="preserve">                "e": "10",</v>
      </c>
      <c r="R49" t="str">
        <f t="shared" si="7"/>
        <v xml:space="preserve">                "arc": null</v>
      </c>
      <c r="S49" s="11" t="str">
        <f t="shared" ca="1" si="8"/>
        <v xml:space="preserve">              {
                "sp": "&lt;effectivedate YYYY-MM-DDT22:30:00+00:00&gt;",
                "v": "0.200",
                "q": "E6",
                "e": "10",
                "arc": null
              },
</v>
      </c>
    </row>
    <row r="50" spans="1:19" x14ac:dyDescent="0.25">
      <c r="A50" t="s">
        <v>112</v>
      </c>
      <c r="B50" cm="1">
        <f t="array" aca="1" ref="B50" ca="1">INDIRECT("'[LoadShape.xlsx]" &amp; 'Load Shape Criteria'!$H$4 &amp; " 22'!$L49")</f>
        <v>0.1</v>
      </c>
      <c r="C50" cm="1">
        <f t="array" aca="1" ref="C50" ca="1">INDIRECT("'[LoadShape.xlsx]" &amp; 'Load Shape Criteria'!$H$4 &amp; " 23'!$K$4") * $B$2</f>
        <v>1.4000000000000001</v>
      </c>
      <c r="D50" cm="1">
        <f t="array" aca="1" ref="D50" ca="1">INDIRECT("'[LoadShape.xlsx]" &amp; 'Load Shape Criteria'!$H$4 &amp; " 23'!$J$4") * $B$2</f>
        <v>4.9999999999999964</v>
      </c>
      <c r="E50">
        <f>'Step 80'!$B$4-10000</f>
        <v>10</v>
      </c>
      <c r="F50">
        <f>'Step 80'!$C$4-10000</f>
        <v>10</v>
      </c>
      <c r="G50" t="b">
        <f>AND(TIMEVALUE(MID(A50,FIND("DT",A50)+2,8))&gt;=TIMEVALUE('Load Shape Criteria'!$K$4),TIMEVALUE(MID(A50,FIND("DT",A50)+2,8))&lt;=TIMEVALUE('Load Shape Criteria'!$L$4))</f>
        <v>0</v>
      </c>
      <c r="H50" s="3">
        <f t="shared" ca="1" si="9"/>
        <v>0.20000000000000015</v>
      </c>
      <c r="I50" s="3" t="s">
        <v>54</v>
      </c>
      <c r="J50" s="3">
        <v>10</v>
      </c>
      <c r="K50" s="5"/>
      <c r="L50" s="33" t="str">
        <f t="shared" si="1"/>
        <v/>
      </c>
      <c r="M50" s="33" t="str">
        <f t="shared" si="2"/>
        <v xml:space="preserve">,
</v>
      </c>
      <c r="N50" s="10" t="str">
        <f t="shared" si="3"/>
        <v xml:space="preserve">                "sp": "&lt;effectivedate YYYY-MM-DDT23:00:00+00:00&gt;",</v>
      </c>
      <c r="O50" t="str">
        <f t="shared" ca="1" si="4"/>
        <v xml:space="preserve">                "v": "0.200",</v>
      </c>
      <c r="P50" t="str">
        <f t="shared" si="5"/>
        <v xml:space="preserve">                "q": "E6",</v>
      </c>
      <c r="Q50" t="str">
        <f t="shared" si="6"/>
        <v xml:space="preserve">                "e": "10",</v>
      </c>
      <c r="R50" t="str">
        <f t="shared" si="7"/>
        <v xml:space="preserve">                "arc": null</v>
      </c>
      <c r="S50" s="11" t="str">
        <f t="shared" ca="1" si="8"/>
        <v xml:space="preserve">              {
                "sp": "&lt;effectivedate YYYY-MM-DDT23:00:00+00:00&gt;",
                "v": "0.200",
                "q": "E6",
                "e": "10",
                "arc": null
              },
</v>
      </c>
    </row>
    <row r="51" spans="1:19" x14ac:dyDescent="0.25">
      <c r="A51" t="s">
        <v>113</v>
      </c>
      <c r="B51" cm="1">
        <f t="array" aca="1" ref="B51" ca="1">INDIRECT("'[LoadShape.xlsx]" &amp; 'Load Shape Criteria'!$H$4 &amp; " 22'!$L50")</f>
        <v>0.1</v>
      </c>
      <c r="C51" cm="1">
        <f t="array" aca="1" ref="C51" ca="1">INDIRECT("'[LoadShape.xlsx]" &amp; 'Load Shape Criteria'!$H$4 &amp; " 23'!$K$4") * $B$2</f>
        <v>1.4000000000000001</v>
      </c>
      <c r="D51" cm="1">
        <f t="array" aca="1" ref="D51" ca="1">INDIRECT("'[LoadShape.xlsx]" &amp; 'Load Shape Criteria'!$H$4 &amp; " 23'!$J$4") * $B$2</f>
        <v>4.9999999999999964</v>
      </c>
      <c r="E51">
        <f>'Step 80'!$B$4-10000</f>
        <v>10</v>
      </c>
      <c r="F51">
        <f>'Step 80'!$C$4-10000</f>
        <v>10</v>
      </c>
      <c r="G51" t="b">
        <f>AND(TIMEVALUE(MID(A51,FIND("DT",A51)+2,8))&gt;=TIMEVALUE('Load Shape Criteria'!$K$4),TIMEVALUE(MID(A51,FIND("DT",A51)+2,8))&lt;=TIMEVALUE('Load Shape Criteria'!$L$4))</f>
        <v>0</v>
      </c>
      <c r="H51" s="3">
        <f t="shared" ca="1" si="9"/>
        <v>0.20000000000000015</v>
      </c>
      <c r="I51" s="3" t="s">
        <v>54</v>
      </c>
      <c r="J51" s="3">
        <v>10</v>
      </c>
      <c r="K51" s="5"/>
      <c r="L51" s="33" t="str">
        <f t="shared" si="1"/>
        <v/>
      </c>
      <c r="M51" s="33" t="str">
        <f t="shared" si="2"/>
        <v xml:space="preserve">,
</v>
      </c>
      <c r="N51" s="10" t="str">
        <f t="shared" si="3"/>
        <v xml:space="preserve">                "sp": "&lt;effectivedate YYYY-MM-DDT23:30:00+00:00&gt;",</v>
      </c>
      <c r="O51" t="str">
        <f t="shared" ca="1" si="4"/>
        <v xml:space="preserve">                "v": "0.200",</v>
      </c>
      <c r="P51" t="str">
        <f t="shared" si="5"/>
        <v xml:space="preserve">                "q": "E6",</v>
      </c>
      <c r="Q51" t="str">
        <f t="shared" si="6"/>
        <v xml:space="preserve">                "e": "10",</v>
      </c>
      <c r="R51" t="str">
        <f t="shared" si="7"/>
        <v xml:space="preserve">                "arc": null</v>
      </c>
      <c r="S51" s="11" t="str">
        <f t="shared" ca="1" si="8"/>
        <v xml:space="preserve">              {
                "sp": "&lt;effectivedate YYYY-MM-DDT23:30:00+00:00&gt;",
                "v": "0.200",
                "q": "E6",
                "e": "10",
                "arc": null
              },
</v>
      </c>
    </row>
    <row r="52" spans="1:19" x14ac:dyDescent="0.25">
      <c r="A52" t="s">
        <v>114</v>
      </c>
      <c r="B52" cm="1">
        <f t="array" aca="1" ref="B52" ca="1">INDIRECT("'[LoadShape.xlsx]" &amp; 'Load Shape Criteria'!$H$4 &amp; " 22'!$L51")</f>
        <v>0.1</v>
      </c>
      <c r="C52" cm="1">
        <f t="array" aca="1" ref="C52" ca="1">INDIRECT("'[LoadShape.xlsx]" &amp; 'Load Shape Criteria'!$H$4 &amp; " 23'!$K$4") * $B$2</f>
        <v>1.4000000000000001</v>
      </c>
      <c r="D52" cm="1">
        <f t="array" aca="1" ref="D52" ca="1">INDIRECT("'[LoadShape.xlsx]" &amp; 'Load Shape Criteria'!$H$4 &amp; " 23'!$J$4") * $B$2</f>
        <v>4.9999999999999964</v>
      </c>
      <c r="E52">
        <f>'Step 80'!$B$4-10000</f>
        <v>10</v>
      </c>
      <c r="F52">
        <f>'Step 80'!$C$4-10000</f>
        <v>10</v>
      </c>
      <c r="G52" t="b">
        <f>AND(TIMEVALUE(MID(A52,FIND("DT",A52)+2,8))&gt;=TIMEVALUE('Load Shape Criteria'!$K$4),TIMEVALUE(MID(A52,FIND("DT",A52)+2,8))&lt;=TIMEVALUE('Load Shape Criteria'!$L$4))</f>
        <v>1</v>
      </c>
      <c r="H52" s="3">
        <f t="shared" ca="1" si="9"/>
        <v>0.71428571428571419</v>
      </c>
      <c r="I52" s="3" t="s">
        <v>54</v>
      </c>
      <c r="J52" s="3">
        <v>10</v>
      </c>
      <c r="K52" s="5"/>
      <c r="L52" s="33" t="str">
        <f t="shared" si="1"/>
        <v/>
      </c>
      <c r="M52" s="33" t="str">
        <f t="shared" si="2"/>
        <v xml:space="preserve">
           ]
          }</v>
      </c>
      <c r="N52" s="10" t="str">
        <f t="shared" si="3"/>
        <v xml:space="preserve">                "sp": "&lt;effectivedate +1cd YYYY-MM-DDT00:00:00+00:00&gt;",</v>
      </c>
      <c r="O52" t="str">
        <f t="shared" ca="1" si="4"/>
        <v xml:space="preserve">                "v": "0.714",</v>
      </c>
      <c r="P52" t="str">
        <f t="shared" si="5"/>
        <v xml:space="preserve">                "q": "E6",</v>
      </c>
      <c r="Q52" t="str">
        <f t="shared" si="6"/>
        <v xml:space="preserve">                "e": "10",</v>
      </c>
      <c r="R52" t="str">
        <f t="shared" si="7"/>
        <v xml:space="preserve">                "arc": null</v>
      </c>
      <c r="S52" s="11" t="str">
        <f t="shared" ca="1" si="8"/>
        <v xml:space="preserve">              {
                "sp": "&lt;effectivedate +1cd YYYY-MM-DDT00:00:00+00:00&gt;",
                "v": "0.714",
                "q": "E6",
                "e": "10",
                "arc": null
              }
           ]
          }</v>
      </c>
    </row>
    <row r="53" spans="1:19" x14ac:dyDescent="0.25">
      <c r="G53"/>
      <c r="J53" s="3"/>
      <c r="K53" s="5"/>
      <c r="L53" s="33"/>
      <c r="M53" s="33"/>
    </row>
    <row r="54" spans="1:19" x14ac:dyDescent="0.25">
      <c r="G54"/>
      <c r="J54" s="3"/>
      <c r="K54" s="5"/>
      <c r="L54" s="33"/>
      <c r="M54" s="33"/>
    </row>
    <row r="55" spans="1:19" x14ac:dyDescent="0.25">
      <c r="G55"/>
      <c r="J55" s="3"/>
      <c r="K55" s="5"/>
      <c r="L55" s="33"/>
      <c r="M55" s="33"/>
    </row>
    <row r="56" spans="1:19" x14ac:dyDescent="0.25">
      <c r="G56"/>
      <c r="J56" s="3"/>
      <c r="K56" s="5"/>
      <c r="L56" s="33"/>
      <c r="M56" s="33"/>
    </row>
    <row r="57" spans="1:19" x14ac:dyDescent="0.25">
      <c r="G57"/>
      <c r="J57" s="3"/>
      <c r="K57" s="5"/>
      <c r="L57" s="33"/>
      <c r="M57" s="33"/>
    </row>
    <row r="58" spans="1:19" x14ac:dyDescent="0.25">
      <c r="G58"/>
      <c r="J58" s="3"/>
      <c r="K58" s="5"/>
      <c r="L58" s="33"/>
      <c r="M58" s="33"/>
    </row>
    <row r="59" spans="1:19" x14ac:dyDescent="0.25">
      <c r="G59"/>
      <c r="J59" s="3"/>
      <c r="K59" s="5"/>
      <c r="L59" s="33"/>
      <c r="M59" s="33"/>
    </row>
    <row r="60" spans="1:19" x14ac:dyDescent="0.25">
      <c r="G60"/>
      <c r="J60" s="3"/>
      <c r="K60" s="5"/>
      <c r="L60" s="33"/>
      <c r="M60" s="33"/>
    </row>
    <row r="61" spans="1:19" x14ac:dyDescent="0.25">
      <c r="G61"/>
      <c r="J61" s="3"/>
      <c r="K61" s="5"/>
      <c r="L61" s="33"/>
      <c r="M61" s="33"/>
    </row>
    <row r="62" spans="1:19" x14ac:dyDescent="0.25">
      <c r="G62"/>
      <c r="J62" s="3"/>
      <c r="K62" s="5"/>
      <c r="L62" s="33"/>
      <c r="M62" s="33"/>
    </row>
    <row r="63" spans="1:19" x14ac:dyDescent="0.25">
      <c r="G63"/>
      <c r="J63" s="3"/>
      <c r="K63" s="5"/>
      <c r="L63" s="33"/>
      <c r="M63" s="33"/>
    </row>
    <row r="64" spans="1:19" x14ac:dyDescent="0.25">
      <c r="G64"/>
      <c r="J64" s="3"/>
      <c r="K64" s="5"/>
      <c r="L64" s="33"/>
      <c r="M64" s="33"/>
    </row>
    <row r="65" spans="7:13" x14ac:dyDescent="0.25">
      <c r="G65"/>
      <c r="J65" s="3"/>
      <c r="K65" s="5"/>
      <c r="L65" s="33"/>
      <c r="M65" s="33"/>
    </row>
    <row r="66" spans="7:13" x14ac:dyDescent="0.25">
      <c r="G66"/>
      <c r="J66" s="3"/>
      <c r="K66" s="5"/>
      <c r="L66" s="33"/>
      <c r="M66" s="33"/>
    </row>
    <row r="67" spans="7:13" x14ac:dyDescent="0.25">
      <c r="G67"/>
      <c r="J67" s="3"/>
      <c r="K67" s="5"/>
      <c r="L67" s="33"/>
      <c r="M67" s="33"/>
    </row>
    <row r="68" spans="7:13" x14ac:dyDescent="0.25">
      <c r="G68"/>
      <c r="J68" s="3"/>
      <c r="K68" s="5"/>
      <c r="L68" s="33"/>
      <c r="M68" s="33"/>
    </row>
    <row r="69" spans="7:13" x14ac:dyDescent="0.25">
      <c r="G69"/>
      <c r="J69" s="3"/>
      <c r="K69" s="5"/>
      <c r="L69" s="33"/>
      <c r="M69" s="33"/>
    </row>
    <row r="70" spans="7:13" x14ac:dyDescent="0.25">
      <c r="G70"/>
      <c r="J70" s="3"/>
      <c r="K70" s="5"/>
      <c r="L70" s="33"/>
      <c r="M70" s="33"/>
    </row>
    <row r="71" spans="7:13" x14ac:dyDescent="0.25">
      <c r="G71"/>
      <c r="J71" s="3"/>
      <c r="K71" s="5"/>
      <c r="L71" s="33"/>
      <c r="M71" s="33"/>
    </row>
    <row r="72" spans="7:13" x14ac:dyDescent="0.25">
      <c r="G72"/>
      <c r="J72" s="3"/>
      <c r="K72" s="5"/>
      <c r="L72" s="33"/>
      <c r="M72" s="33"/>
    </row>
    <row r="73" spans="7:13" x14ac:dyDescent="0.25">
      <c r="G73"/>
      <c r="J73" s="3"/>
      <c r="K73" s="5"/>
      <c r="L73" s="33"/>
      <c r="M73" s="33"/>
    </row>
    <row r="74" spans="7:13" x14ac:dyDescent="0.25">
      <c r="G74"/>
      <c r="J74" s="3"/>
      <c r="K74" s="5"/>
      <c r="L74" s="33"/>
      <c r="M74" s="33"/>
    </row>
    <row r="75" spans="7:13" x14ac:dyDescent="0.25">
      <c r="G75"/>
      <c r="J75" s="3"/>
      <c r="K75" s="5"/>
      <c r="L75" s="33"/>
      <c r="M75" s="33"/>
    </row>
    <row r="76" spans="7:13" x14ac:dyDescent="0.25">
      <c r="G76"/>
      <c r="J76" s="3"/>
      <c r="K76" s="5"/>
      <c r="L76" s="33"/>
      <c r="M76" s="33"/>
    </row>
    <row r="77" spans="7:13" x14ac:dyDescent="0.25">
      <c r="G77"/>
      <c r="J77" s="3"/>
      <c r="K77" s="5"/>
      <c r="L77" s="33"/>
      <c r="M77" s="33"/>
    </row>
    <row r="78" spans="7:13" x14ac:dyDescent="0.25">
      <c r="G78"/>
      <c r="J78" s="3"/>
      <c r="K78" s="5"/>
      <c r="L78" s="33"/>
      <c r="M78" s="33"/>
    </row>
    <row r="79" spans="7:13" x14ac:dyDescent="0.25">
      <c r="G79"/>
      <c r="J79" s="3"/>
      <c r="K79" s="5"/>
      <c r="L79" s="33"/>
      <c r="M79" s="33"/>
    </row>
    <row r="80" spans="7:13" x14ac:dyDescent="0.25">
      <c r="G80"/>
      <c r="J80" s="3"/>
      <c r="K80" s="5"/>
      <c r="L80" s="33"/>
      <c r="M80" s="33"/>
    </row>
    <row r="81" spans="7:13" x14ac:dyDescent="0.25">
      <c r="G81"/>
      <c r="J81" s="3"/>
      <c r="K81" s="5"/>
      <c r="L81" s="33"/>
      <c r="M81" s="33"/>
    </row>
    <row r="82" spans="7:13" x14ac:dyDescent="0.25">
      <c r="G82"/>
      <c r="J82" s="3"/>
      <c r="K82" s="5"/>
      <c r="L82" s="33"/>
      <c r="M82" s="33"/>
    </row>
    <row r="83" spans="7:13" x14ac:dyDescent="0.25">
      <c r="G83"/>
      <c r="J83" s="3"/>
      <c r="K83" s="5"/>
      <c r="L83" s="33"/>
      <c r="M83" s="33"/>
    </row>
    <row r="84" spans="7:13" x14ac:dyDescent="0.25">
      <c r="G84"/>
      <c r="J84" s="3"/>
      <c r="K84" s="5"/>
      <c r="L84" s="33"/>
      <c r="M84" s="33"/>
    </row>
    <row r="85" spans="7:13" x14ac:dyDescent="0.25">
      <c r="G85"/>
      <c r="J85" s="3"/>
      <c r="K85" s="5"/>
      <c r="L85" s="33"/>
      <c r="M85" s="33"/>
    </row>
    <row r="86" spans="7:13" x14ac:dyDescent="0.25">
      <c r="G86"/>
      <c r="J86" s="3"/>
      <c r="K86" s="5"/>
      <c r="L86" s="33"/>
      <c r="M86" s="33"/>
    </row>
    <row r="87" spans="7:13" x14ac:dyDescent="0.25">
      <c r="G87"/>
      <c r="J87" s="3"/>
      <c r="K87" s="5"/>
      <c r="L87" s="33"/>
      <c r="M87" s="33"/>
    </row>
    <row r="88" spans="7:13" x14ac:dyDescent="0.25">
      <c r="G88"/>
      <c r="J88" s="3"/>
      <c r="K88" s="5"/>
      <c r="L88" s="33"/>
      <c r="M88" s="33"/>
    </row>
    <row r="89" spans="7:13" x14ac:dyDescent="0.25">
      <c r="G89"/>
      <c r="J89" s="3"/>
      <c r="K89" s="5"/>
      <c r="L89" s="33"/>
      <c r="M89" s="33"/>
    </row>
    <row r="90" spans="7:13" x14ac:dyDescent="0.25">
      <c r="G90"/>
      <c r="J90" s="3"/>
      <c r="K90" s="5"/>
      <c r="L90" s="33"/>
      <c r="M90" s="33"/>
    </row>
    <row r="91" spans="7:13" x14ac:dyDescent="0.25">
      <c r="G91"/>
      <c r="J91" s="3"/>
      <c r="K91" s="5"/>
      <c r="L91" s="33"/>
      <c r="M91" s="33"/>
    </row>
    <row r="92" spans="7:13" x14ac:dyDescent="0.25">
      <c r="G92"/>
      <c r="J92" s="3"/>
      <c r="K92" s="5"/>
      <c r="L92" s="33"/>
      <c r="M92" s="33"/>
    </row>
    <row r="93" spans="7:13" x14ac:dyDescent="0.25">
      <c r="G93"/>
      <c r="J93" s="3"/>
      <c r="K93" s="5"/>
      <c r="L93" s="33"/>
      <c r="M93" s="33"/>
    </row>
    <row r="94" spans="7:13" x14ac:dyDescent="0.25">
      <c r="G94"/>
      <c r="J94" s="3"/>
      <c r="K94" s="5"/>
      <c r="L94" s="33"/>
      <c r="M94" s="33"/>
    </row>
    <row r="95" spans="7:13" x14ac:dyDescent="0.25">
      <c r="G95"/>
      <c r="J95" s="3"/>
      <c r="K95" s="5"/>
      <c r="L95" s="33"/>
      <c r="M95" s="33"/>
    </row>
    <row r="96" spans="7:13" x14ac:dyDescent="0.25">
      <c r="G96"/>
      <c r="J96" s="3"/>
      <c r="K96" s="5"/>
      <c r="L96" s="33"/>
      <c r="M96" s="33"/>
    </row>
    <row r="97" spans="7:13" x14ac:dyDescent="0.25">
      <c r="G97"/>
      <c r="J97" s="3"/>
      <c r="K97" s="5"/>
      <c r="L97" s="33"/>
      <c r="M97" s="33"/>
    </row>
    <row r="98" spans="7:13" x14ac:dyDescent="0.25">
      <c r="G98"/>
      <c r="J98" s="3"/>
      <c r="K98" s="5"/>
      <c r="L98" s="33"/>
      <c r="M98" s="33"/>
    </row>
    <row r="99" spans="7:13" x14ac:dyDescent="0.25">
      <c r="G99"/>
      <c r="J99" s="3"/>
      <c r="K99" s="5"/>
      <c r="L99" s="33"/>
      <c r="M99" s="33"/>
    </row>
    <row r="100" spans="7:13" x14ac:dyDescent="0.25">
      <c r="G100"/>
      <c r="J100" s="3"/>
      <c r="K100" s="5"/>
      <c r="L100" s="33"/>
      <c r="M100" s="33"/>
    </row>
    <row r="101" spans="7:13" x14ac:dyDescent="0.25">
      <c r="G101"/>
      <c r="J101" s="3"/>
      <c r="K101" s="5"/>
      <c r="L101" s="33"/>
      <c r="M101" s="33"/>
    </row>
    <row r="102" spans="7:13" x14ac:dyDescent="0.25">
      <c r="G102"/>
      <c r="J102" s="3"/>
      <c r="K102" s="5"/>
      <c r="L102" s="33"/>
      <c r="M102" s="33"/>
    </row>
    <row r="103" spans="7:13" x14ac:dyDescent="0.25">
      <c r="G103"/>
      <c r="J103" s="3"/>
      <c r="K103" s="5"/>
      <c r="L103" s="33"/>
      <c r="M103" s="33"/>
    </row>
    <row r="104" spans="7:13" x14ac:dyDescent="0.25">
      <c r="G104"/>
      <c r="J104" s="3"/>
      <c r="K104" s="5"/>
      <c r="L104" s="33"/>
      <c r="M104" s="33"/>
    </row>
    <row r="105" spans="7:13" x14ac:dyDescent="0.25">
      <c r="G105"/>
      <c r="J105" s="3"/>
      <c r="K105" s="5"/>
      <c r="L105" s="33"/>
      <c r="M105" s="33"/>
    </row>
    <row r="106" spans="7:13" x14ac:dyDescent="0.25">
      <c r="G106"/>
      <c r="J106" s="3"/>
      <c r="K106" s="5"/>
      <c r="L106" s="33"/>
      <c r="M106" s="33"/>
    </row>
    <row r="107" spans="7:13" x14ac:dyDescent="0.25">
      <c r="G107"/>
      <c r="J107" s="3"/>
      <c r="K107" s="5"/>
      <c r="L107" s="33"/>
      <c r="M107" s="33"/>
    </row>
    <row r="108" spans="7:13" x14ac:dyDescent="0.25">
      <c r="G108"/>
      <c r="J108" s="3"/>
      <c r="K108" s="5"/>
      <c r="L108" s="33"/>
      <c r="M108" s="33"/>
    </row>
    <row r="109" spans="7:13" x14ac:dyDescent="0.25">
      <c r="G109"/>
      <c r="J109" s="3"/>
      <c r="K109" s="5"/>
      <c r="L109" s="33"/>
      <c r="M109" s="33"/>
    </row>
    <row r="110" spans="7:13" x14ac:dyDescent="0.25">
      <c r="G110"/>
      <c r="J110" s="3"/>
      <c r="K110" s="5"/>
      <c r="L110" s="33"/>
      <c r="M110" s="33"/>
    </row>
    <row r="111" spans="7:13" x14ac:dyDescent="0.25">
      <c r="G111"/>
      <c r="J111" s="3"/>
      <c r="K111" s="5"/>
      <c r="L111" s="33"/>
      <c r="M111" s="33"/>
    </row>
    <row r="112" spans="7:13" x14ac:dyDescent="0.25">
      <c r="G112"/>
      <c r="J112" s="3"/>
      <c r="K112" s="5"/>
      <c r="L112" s="33"/>
      <c r="M112" s="33"/>
    </row>
    <row r="113" spans="7:13" x14ac:dyDescent="0.25">
      <c r="G113"/>
      <c r="J113" s="3"/>
      <c r="K113" s="5"/>
      <c r="L113" s="33"/>
      <c r="M113" s="33"/>
    </row>
    <row r="114" spans="7:13" x14ac:dyDescent="0.25">
      <c r="G114"/>
      <c r="J114" s="3"/>
      <c r="K114" s="5"/>
      <c r="L114" s="33"/>
      <c r="M114" s="33"/>
    </row>
    <row r="115" spans="7:13" x14ac:dyDescent="0.25">
      <c r="G115"/>
      <c r="J115" s="3"/>
      <c r="K115" s="5"/>
      <c r="L115" s="33"/>
      <c r="M115" s="33"/>
    </row>
    <row r="116" spans="7:13" x14ac:dyDescent="0.25">
      <c r="G116"/>
      <c r="J116" s="3"/>
      <c r="K116" s="5"/>
      <c r="L116" s="33"/>
      <c r="M116" s="33"/>
    </row>
    <row r="117" spans="7:13" x14ac:dyDescent="0.25">
      <c r="G117"/>
      <c r="J117" s="3"/>
      <c r="K117" s="5"/>
      <c r="L117" s="33"/>
      <c r="M117" s="33"/>
    </row>
    <row r="118" spans="7:13" x14ac:dyDescent="0.25">
      <c r="G118"/>
      <c r="J118" s="3"/>
      <c r="K118" s="5"/>
      <c r="L118" s="33"/>
      <c r="M118" s="33"/>
    </row>
    <row r="119" spans="7:13" x14ac:dyDescent="0.25">
      <c r="G119"/>
      <c r="J119" s="3"/>
      <c r="K119" s="5"/>
      <c r="L119" s="33"/>
      <c r="M119" s="33"/>
    </row>
    <row r="120" spans="7:13" x14ac:dyDescent="0.25">
      <c r="G120"/>
      <c r="J120" s="3"/>
      <c r="K120" s="5"/>
      <c r="L120" s="33"/>
      <c r="M120" s="33"/>
    </row>
    <row r="121" spans="7:13" x14ac:dyDescent="0.25">
      <c r="G121"/>
      <c r="J121" s="3"/>
      <c r="K121" s="5"/>
      <c r="L121" s="33"/>
      <c r="M121" s="33"/>
    </row>
    <row r="122" spans="7:13" x14ac:dyDescent="0.25">
      <c r="G122"/>
      <c r="J122" s="3"/>
      <c r="K122" s="5"/>
      <c r="L122" s="33"/>
      <c r="M122" s="33"/>
    </row>
    <row r="123" spans="7:13" x14ac:dyDescent="0.25">
      <c r="G123"/>
      <c r="J123" s="3"/>
      <c r="K123" s="5"/>
      <c r="L123" s="33"/>
      <c r="M123" s="33"/>
    </row>
    <row r="124" spans="7:13" x14ac:dyDescent="0.25">
      <c r="G124"/>
      <c r="J124" s="3"/>
      <c r="K124" s="5"/>
      <c r="L124" s="33"/>
      <c r="M124" s="33"/>
    </row>
    <row r="125" spans="7:13" x14ac:dyDescent="0.25">
      <c r="G125"/>
      <c r="J125" s="3"/>
      <c r="K125" s="5"/>
      <c r="L125" s="33"/>
      <c r="M125" s="33"/>
    </row>
    <row r="126" spans="7:13" x14ac:dyDescent="0.25">
      <c r="G126"/>
      <c r="J126" s="3"/>
      <c r="K126" s="5"/>
      <c r="L126" s="33"/>
      <c r="M126" s="33"/>
    </row>
    <row r="127" spans="7:13" x14ac:dyDescent="0.25">
      <c r="G127"/>
      <c r="J127" s="3"/>
      <c r="K127" s="5"/>
      <c r="L127" s="33"/>
      <c r="M127" s="33"/>
    </row>
    <row r="128" spans="7:13" x14ac:dyDescent="0.25">
      <c r="G128"/>
      <c r="J128" s="3"/>
      <c r="K128" s="5"/>
      <c r="L128" s="33"/>
      <c r="M128" s="33"/>
    </row>
    <row r="129" spans="7:13" x14ac:dyDescent="0.25">
      <c r="G129"/>
      <c r="J129" s="3"/>
      <c r="K129" s="5"/>
      <c r="L129" s="33"/>
      <c r="M129" s="33"/>
    </row>
    <row r="130" spans="7:13" x14ac:dyDescent="0.25">
      <c r="G130"/>
      <c r="J130" s="3"/>
      <c r="K130" s="5"/>
      <c r="L130" s="33"/>
      <c r="M130" s="33"/>
    </row>
    <row r="131" spans="7:13" x14ac:dyDescent="0.25">
      <c r="G131"/>
      <c r="J131" s="3"/>
      <c r="K131" s="5"/>
      <c r="L131" s="33"/>
      <c r="M131" s="33"/>
    </row>
    <row r="132" spans="7:13" x14ac:dyDescent="0.25">
      <c r="G132"/>
      <c r="J132" s="3"/>
      <c r="K132" s="5"/>
      <c r="L132" s="33"/>
      <c r="M132" s="33"/>
    </row>
    <row r="133" spans="7:13" x14ac:dyDescent="0.25">
      <c r="G133"/>
      <c r="J133" s="3"/>
      <c r="K133" s="5"/>
      <c r="L133" s="33"/>
      <c r="M133" s="33"/>
    </row>
    <row r="134" spans="7:13" x14ac:dyDescent="0.25">
      <c r="G134"/>
      <c r="J134" s="3"/>
      <c r="K134" s="5"/>
      <c r="L134" s="33"/>
      <c r="M134" s="33"/>
    </row>
    <row r="135" spans="7:13" x14ac:dyDescent="0.25">
      <c r="G135"/>
      <c r="J135" s="3"/>
      <c r="K135" s="5"/>
      <c r="L135" s="33"/>
      <c r="M135" s="33"/>
    </row>
    <row r="136" spans="7:13" x14ac:dyDescent="0.25">
      <c r="G136"/>
      <c r="J136" s="3"/>
      <c r="K136" s="5"/>
      <c r="L136" s="33"/>
      <c r="M136" s="33"/>
    </row>
    <row r="137" spans="7:13" x14ac:dyDescent="0.25">
      <c r="G137"/>
      <c r="J137" s="3"/>
      <c r="K137" s="5"/>
      <c r="L137" s="33"/>
      <c r="M137" s="33"/>
    </row>
    <row r="138" spans="7:13" x14ac:dyDescent="0.25">
      <c r="G138"/>
      <c r="J138" s="3"/>
      <c r="K138" s="5"/>
      <c r="L138" s="33"/>
      <c r="M138" s="33"/>
    </row>
    <row r="139" spans="7:13" x14ac:dyDescent="0.25">
      <c r="G139"/>
      <c r="J139" s="3"/>
      <c r="K139" s="5"/>
      <c r="L139" s="33"/>
      <c r="M139" s="33"/>
    </row>
    <row r="140" spans="7:13" x14ac:dyDescent="0.25">
      <c r="G140"/>
      <c r="J140" s="3"/>
      <c r="K140" s="5"/>
      <c r="L140" s="33"/>
      <c r="M140" s="33"/>
    </row>
    <row r="141" spans="7:13" x14ac:dyDescent="0.25">
      <c r="G141"/>
      <c r="J141" s="3"/>
      <c r="K141" s="5"/>
      <c r="L141" s="33"/>
      <c r="M141" s="33"/>
    </row>
    <row r="142" spans="7:13" x14ac:dyDescent="0.25">
      <c r="G142"/>
      <c r="J142" s="3"/>
      <c r="K142" s="5"/>
      <c r="L142" s="33"/>
      <c r="M142" s="33"/>
    </row>
    <row r="143" spans="7:13" x14ac:dyDescent="0.25">
      <c r="G143"/>
      <c r="J143" s="3"/>
      <c r="K143" s="5"/>
      <c r="L143" s="33"/>
      <c r="M143" s="33"/>
    </row>
    <row r="144" spans="7:13" x14ac:dyDescent="0.25">
      <c r="G144"/>
      <c r="J144" s="3"/>
      <c r="K144" s="5"/>
      <c r="L144" s="33"/>
      <c r="M144" s="33"/>
    </row>
    <row r="145" spans="7:13" x14ac:dyDescent="0.25">
      <c r="G145"/>
      <c r="J145" s="3"/>
      <c r="K145" s="5"/>
      <c r="L145" s="33"/>
      <c r="M145" s="33"/>
    </row>
    <row r="146" spans="7:13" x14ac:dyDescent="0.25">
      <c r="G146"/>
      <c r="J146" s="3"/>
      <c r="K146" s="5"/>
      <c r="L146" s="33"/>
      <c r="M146" s="33"/>
    </row>
    <row r="147" spans="7:13" x14ac:dyDescent="0.25">
      <c r="G147"/>
      <c r="J147" s="3"/>
      <c r="K147" s="5"/>
      <c r="L147" s="33"/>
      <c r="M147" s="33"/>
    </row>
    <row r="148" spans="7:13" x14ac:dyDescent="0.25">
      <c r="G148"/>
      <c r="J148" s="3"/>
      <c r="K148" s="5"/>
      <c r="L148" s="33"/>
      <c r="M148" s="33"/>
    </row>
    <row r="149" spans="7:13" x14ac:dyDescent="0.25">
      <c r="G149"/>
      <c r="J149" s="3"/>
      <c r="K149" s="5"/>
      <c r="L149" s="33"/>
      <c r="M149" s="33"/>
    </row>
    <row r="150" spans="7:13" x14ac:dyDescent="0.25">
      <c r="G150"/>
      <c r="J150" s="3"/>
      <c r="K150" s="5"/>
      <c r="L150" s="33"/>
      <c r="M150" s="33"/>
    </row>
    <row r="151" spans="7:13" x14ac:dyDescent="0.25">
      <c r="G151"/>
      <c r="J151" s="3"/>
      <c r="K151" s="5"/>
      <c r="L151" s="33"/>
      <c r="M151" s="33"/>
    </row>
    <row r="152" spans="7:13" x14ac:dyDescent="0.25">
      <c r="G152"/>
      <c r="J152" s="3"/>
      <c r="K152" s="5"/>
      <c r="L152" s="33"/>
      <c r="M152" s="33"/>
    </row>
    <row r="153" spans="7:13" x14ac:dyDescent="0.25">
      <c r="G153"/>
      <c r="J153" s="3"/>
      <c r="K153" s="5"/>
      <c r="L153" s="33"/>
      <c r="M153" s="33"/>
    </row>
    <row r="154" spans="7:13" x14ac:dyDescent="0.25">
      <c r="G154"/>
      <c r="J154" s="3"/>
      <c r="K154" s="5"/>
      <c r="L154" s="33"/>
      <c r="M154" s="33"/>
    </row>
    <row r="155" spans="7:13" x14ac:dyDescent="0.25">
      <c r="G155"/>
      <c r="J155" s="3"/>
      <c r="K155" s="5"/>
      <c r="L155" s="33"/>
      <c r="M155" s="33"/>
    </row>
    <row r="156" spans="7:13" x14ac:dyDescent="0.25">
      <c r="G156"/>
      <c r="J156" s="3"/>
      <c r="K156" s="5"/>
      <c r="L156" s="33"/>
      <c r="M156" s="33"/>
    </row>
    <row r="157" spans="7:13" x14ac:dyDescent="0.25">
      <c r="G157"/>
      <c r="J157" s="3"/>
      <c r="K157" s="5"/>
      <c r="L157" s="33"/>
      <c r="M157" s="33"/>
    </row>
    <row r="158" spans="7:13" x14ac:dyDescent="0.25">
      <c r="G158"/>
      <c r="J158" s="3"/>
      <c r="K158" s="5"/>
      <c r="L158" s="33"/>
      <c r="M158" s="33"/>
    </row>
    <row r="159" spans="7:13" x14ac:dyDescent="0.25">
      <c r="G159"/>
      <c r="J159" s="3"/>
      <c r="K159" s="5"/>
      <c r="L159" s="33"/>
      <c r="M159" s="33"/>
    </row>
    <row r="160" spans="7:13" x14ac:dyDescent="0.25">
      <c r="G160"/>
      <c r="J160" s="3"/>
      <c r="K160" s="5"/>
      <c r="L160" s="33"/>
      <c r="M160" s="33"/>
    </row>
    <row r="161" spans="7:13" x14ac:dyDescent="0.25">
      <c r="G161"/>
      <c r="J161" s="3"/>
      <c r="K161" s="5"/>
      <c r="L161" s="33"/>
      <c r="M161" s="33"/>
    </row>
    <row r="162" spans="7:13" x14ac:dyDescent="0.25">
      <c r="G162"/>
      <c r="J162" s="3"/>
      <c r="K162" s="5"/>
      <c r="L162" s="33"/>
      <c r="M162" s="33"/>
    </row>
    <row r="163" spans="7:13" x14ac:dyDescent="0.25">
      <c r="G163"/>
      <c r="J163" s="3"/>
      <c r="K163" s="5"/>
      <c r="L163" s="33"/>
      <c r="M163" s="33"/>
    </row>
    <row r="164" spans="7:13" x14ac:dyDescent="0.25">
      <c r="G164"/>
      <c r="J164" s="3"/>
      <c r="K164" s="5"/>
      <c r="L164" s="33"/>
      <c r="M164" s="33"/>
    </row>
    <row r="165" spans="7:13" x14ac:dyDescent="0.25">
      <c r="G165"/>
      <c r="J165" s="3"/>
      <c r="K165" s="5"/>
      <c r="L165" s="33"/>
      <c r="M165" s="33"/>
    </row>
    <row r="166" spans="7:13" x14ac:dyDescent="0.25">
      <c r="G166"/>
      <c r="J166" s="3"/>
      <c r="K166" s="5"/>
      <c r="L166" s="33"/>
      <c r="M166" s="33"/>
    </row>
    <row r="167" spans="7:13" x14ac:dyDescent="0.25">
      <c r="G167"/>
      <c r="J167" s="3"/>
      <c r="K167" s="5"/>
      <c r="L167" s="33"/>
      <c r="M167" s="33"/>
    </row>
    <row r="168" spans="7:13" x14ac:dyDescent="0.25">
      <c r="G168"/>
      <c r="J168" s="3"/>
      <c r="K168" s="5"/>
      <c r="L168" s="33"/>
      <c r="M168" s="33"/>
    </row>
    <row r="169" spans="7:13" x14ac:dyDescent="0.25">
      <c r="G169"/>
      <c r="J169" s="3"/>
      <c r="K169" s="5"/>
      <c r="L169" s="33"/>
      <c r="M169" s="33"/>
    </row>
    <row r="170" spans="7:13" x14ac:dyDescent="0.25">
      <c r="G170"/>
      <c r="J170" s="3"/>
      <c r="K170" s="5"/>
      <c r="L170" s="33"/>
      <c r="M170" s="33"/>
    </row>
    <row r="171" spans="7:13" x14ac:dyDescent="0.25">
      <c r="G171"/>
      <c r="J171" s="3"/>
      <c r="K171" s="5"/>
      <c r="L171" s="33"/>
      <c r="M171" s="33"/>
    </row>
    <row r="172" spans="7:13" x14ac:dyDescent="0.25">
      <c r="G172"/>
      <c r="J172" s="3"/>
      <c r="K172" s="5"/>
      <c r="L172" s="33"/>
      <c r="M172" s="33"/>
    </row>
    <row r="173" spans="7:13" x14ac:dyDescent="0.25">
      <c r="G173"/>
      <c r="J173" s="3"/>
      <c r="K173" s="5"/>
      <c r="L173" s="33"/>
      <c r="M173" s="33"/>
    </row>
    <row r="174" spans="7:13" x14ac:dyDescent="0.25">
      <c r="G174"/>
      <c r="J174" s="3"/>
      <c r="K174" s="5"/>
      <c r="L174" s="33"/>
      <c r="M174" s="33"/>
    </row>
    <row r="175" spans="7:13" x14ac:dyDescent="0.25">
      <c r="G175"/>
      <c r="J175" s="3"/>
      <c r="K175" s="5"/>
      <c r="L175" s="33"/>
      <c r="M175" s="33"/>
    </row>
    <row r="176" spans="7:13" x14ac:dyDescent="0.25">
      <c r="G176"/>
      <c r="J176" s="3"/>
      <c r="K176" s="5"/>
      <c r="L176" s="33"/>
      <c r="M176" s="33"/>
    </row>
    <row r="177" spans="7:13" x14ac:dyDescent="0.25">
      <c r="G177"/>
      <c r="J177" s="3"/>
      <c r="K177" s="5"/>
      <c r="L177" s="33"/>
      <c r="M177" s="33"/>
    </row>
    <row r="178" spans="7:13" x14ac:dyDescent="0.25">
      <c r="G178"/>
      <c r="J178" s="3"/>
      <c r="K178" s="5"/>
      <c r="L178" s="33"/>
      <c r="M178" s="33"/>
    </row>
    <row r="179" spans="7:13" x14ac:dyDescent="0.25">
      <c r="G179"/>
      <c r="J179" s="3"/>
      <c r="K179" s="5"/>
      <c r="L179" s="33"/>
      <c r="M179" s="33"/>
    </row>
    <row r="180" spans="7:13" x14ac:dyDescent="0.25">
      <c r="G180"/>
      <c r="J180" s="3"/>
      <c r="K180" s="5"/>
      <c r="L180" s="33"/>
      <c r="M180" s="33"/>
    </row>
    <row r="181" spans="7:13" x14ac:dyDescent="0.25">
      <c r="G181"/>
      <c r="J181" s="3"/>
      <c r="K181" s="5"/>
      <c r="L181" s="33"/>
      <c r="M181" s="33"/>
    </row>
    <row r="182" spans="7:13" x14ac:dyDescent="0.25">
      <c r="G182"/>
      <c r="J182" s="3"/>
      <c r="K182" s="5"/>
      <c r="L182" s="33"/>
      <c r="M182" s="33"/>
    </row>
    <row r="183" spans="7:13" x14ac:dyDescent="0.25">
      <c r="G183"/>
      <c r="J183" s="3"/>
      <c r="K183" s="5"/>
      <c r="L183" s="33"/>
      <c r="M183" s="33"/>
    </row>
    <row r="184" spans="7:13" x14ac:dyDescent="0.25">
      <c r="G184"/>
      <c r="J184" s="3"/>
      <c r="K184" s="5"/>
      <c r="L184" s="33"/>
      <c r="M184" s="33"/>
    </row>
    <row r="185" spans="7:13" x14ac:dyDescent="0.25">
      <c r="G185"/>
      <c r="J185" s="3"/>
      <c r="K185" s="5"/>
      <c r="L185" s="33"/>
      <c r="M185" s="33"/>
    </row>
    <row r="186" spans="7:13" x14ac:dyDescent="0.25">
      <c r="G186"/>
      <c r="J186" s="3"/>
      <c r="K186" s="5"/>
      <c r="L186" s="33"/>
      <c r="M186" s="33"/>
    </row>
    <row r="187" spans="7:13" x14ac:dyDescent="0.25">
      <c r="G187"/>
      <c r="J187" s="3"/>
      <c r="K187" s="5"/>
      <c r="L187" s="33"/>
      <c r="M187" s="33"/>
    </row>
    <row r="188" spans="7:13" x14ac:dyDescent="0.25">
      <c r="G188"/>
      <c r="J188" s="3"/>
      <c r="K188" s="5"/>
      <c r="L188" s="33"/>
      <c r="M188" s="33"/>
    </row>
    <row r="189" spans="7:13" x14ac:dyDescent="0.25">
      <c r="G189"/>
      <c r="J189" s="3"/>
      <c r="K189" s="5"/>
      <c r="L189" s="33"/>
      <c r="M189" s="33"/>
    </row>
    <row r="190" spans="7:13" x14ac:dyDescent="0.25">
      <c r="G190"/>
      <c r="J190" s="3"/>
      <c r="K190" s="5"/>
      <c r="L190" s="33"/>
      <c r="M190" s="33"/>
    </row>
    <row r="191" spans="7:13" x14ac:dyDescent="0.25">
      <c r="G191"/>
      <c r="J191" s="3"/>
      <c r="K191" s="5"/>
      <c r="L191" s="33"/>
      <c r="M191" s="33"/>
    </row>
    <row r="192" spans="7:13" x14ac:dyDescent="0.25">
      <c r="G192"/>
      <c r="J192" s="3"/>
      <c r="K192" s="5"/>
      <c r="L192" s="33"/>
      <c r="M192" s="33"/>
    </row>
    <row r="193" spans="7:13" x14ac:dyDescent="0.25">
      <c r="G193"/>
      <c r="J193" s="3"/>
      <c r="K193" s="5"/>
      <c r="L193" s="33"/>
      <c r="M193" s="33"/>
    </row>
    <row r="194" spans="7:13" x14ac:dyDescent="0.25">
      <c r="G194"/>
      <c r="J194" s="3"/>
      <c r="K194" s="5"/>
      <c r="L194" s="33"/>
      <c r="M194" s="33"/>
    </row>
    <row r="195" spans="7:13" x14ac:dyDescent="0.25">
      <c r="G195"/>
      <c r="J195" s="3"/>
      <c r="K195" s="5"/>
      <c r="L195" s="33"/>
      <c r="M195" s="33"/>
    </row>
    <row r="196" spans="7:13" x14ac:dyDescent="0.25">
      <c r="G196"/>
      <c r="J196" s="3"/>
      <c r="K196" s="5"/>
      <c r="L196" s="33"/>
      <c r="M196" s="33"/>
    </row>
    <row r="197" spans="7:13" x14ac:dyDescent="0.25">
      <c r="G197"/>
      <c r="J197" s="3"/>
      <c r="K197" s="5"/>
      <c r="L197" s="33"/>
      <c r="M197" s="33"/>
    </row>
    <row r="198" spans="7:13" x14ac:dyDescent="0.25">
      <c r="G198"/>
      <c r="J198" s="3"/>
      <c r="K198" s="5"/>
      <c r="L198" s="33"/>
      <c r="M198" s="33"/>
    </row>
    <row r="199" spans="7:13" x14ac:dyDescent="0.25">
      <c r="G199"/>
      <c r="J199" s="3"/>
      <c r="K199" s="5"/>
      <c r="L199" s="33"/>
      <c r="M199" s="33"/>
    </row>
    <row r="200" spans="7:13" x14ac:dyDescent="0.25">
      <c r="G200"/>
      <c r="J200" s="3"/>
      <c r="K200" s="5"/>
      <c r="L200" s="33"/>
      <c r="M200" s="33"/>
    </row>
    <row r="201" spans="7:13" x14ac:dyDescent="0.25">
      <c r="G201"/>
      <c r="J201" s="3"/>
      <c r="K201" s="5"/>
      <c r="L201" s="33"/>
      <c r="M201" s="33"/>
    </row>
    <row r="202" spans="7:13" x14ac:dyDescent="0.25">
      <c r="G202"/>
      <c r="J202" s="3"/>
      <c r="K202" s="5"/>
      <c r="L202" s="33"/>
      <c r="M202" s="33"/>
    </row>
    <row r="203" spans="7:13" x14ac:dyDescent="0.25">
      <c r="G203"/>
      <c r="J203" s="3"/>
      <c r="K203" s="5"/>
      <c r="L203" s="33"/>
      <c r="M203" s="33"/>
    </row>
    <row r="204" spans="7:13" x14ac:dyDescent="0.25">
      <c r="G204"/>
      <c r="J204" s="3"/>
      <c r="K204" s="5"/>
      <c r="L204" s="33"/>
      <c r="M204" s="33"/>
    </row>
    <row r="205" spans="7:13" x14ac:dyDescent="0.25">
      <c r="G205"/>
      <c r="J205" s="3"/>
      <c r="K205" s="5"/>
      <c r="L205" s="33"/>
      <c r="M205" s="33"/>
    </row>
    <row r="206" spans="7:13" x14ac:dyDescent="0.25">
      <c r="G206"/>
      <c r="J206" s="3"/>
      <c r="K206" s="5"/>
      <c r="L206" s="33"/>
      <c r="M206" s="33"/>
    </row>
    <row r="207" spans="7:13" x14ac:dyDescent="0.25">
      <c r="G207"/>
      <c r="J207" s="3"/>
      <c r="K207" s="5"/>
      <c r="L207" s="33"/>
      <c r="M207" s="33"/>
    </row>
    <row r="208" spans="7:13" x14ac:dyDescent="0.25">
      <c r="G208"/>
      <c r="J208" s="3"/>
      <c r="K208" s="5"/>
      <c r="L208" s="33"/>
      <c r="M208" s="33"/>
    </row>
    <row r="209" spans="7:13" x14ac:dyDescent="0.25">
      <c r="G209"/>
      <c r="J209" s="3"/>
      <c r="K209" s="5"/>
      <c r="L209" s="33"/>
      <c r="M209" s="33"/>
    </row>
    <row r="210" spans="7:13" x14ac:dyDescent="0.25">
      <c r="G210"/>
      <c r="J210" s="3"/>
      <c r="K210" s="5"/>
      <c r="L210" s="33"/>
      <c r="M210" s="33"/>
    </row>
    <row r="211" spans="7:13" x14ac:dyDescent="0.25">
      <c r="G211"/>
      <c r="J211" s="3"/>
      <c r="K211" s="5"/>
      <c r="L211" s="33"/>
      <c r="M211" s="33"/>
    </row>
    <row r="212" spans="7:13" x14ac:dyDescent="0.25">
      <c r="G212"/>
      <c r="J212" s="3"/>
      <c r="K212" s="5"/>
      <c r="L212" s="33"/>
      <c r="M212" s="33"/>
    </row>
    <row r="213" spans="7:13" x14ac:dyDescent="0.25">
      <c r="G213"/>
      <c r="J213" s="3"/>
      <c r="K213" s="5"/>
      <c r="L213" s="33"/>
      <c r="M213" s="33"/>
    </row>
    <row r="214" spans="7:13" x14ac:dyDescent="0.25">
      <c r="G214"/>
      <c r="J214" s="3"/>
      <c r="K214" s="5"/>
      <c r="L214" s="33"/>
      <c r="M214" s="33"/>
    </row>
    <row r="215" spans="7:13" x14ac:dyDescent="0.25">
      <c r="G215"/>
      <c r="J215" s="3"/>
      <c r="K215" s="5"/>
      <c r="L215" s="33"/>
      <c r="M215" s="33"/>
    </row>
    <row r="216" spans="7:13" x14ac:dyDescent="0.25">
      <c r="G216"/>
      <c r="J216" s="3"/>
      <c r="K216" s="5"/>
      <c r="L216" s="33"/>
      <c r="M216" s="33"/>
    </row>
    <row r="217" spans="7:13" x14ac:dyDescent="0.25">
      <c r="G217"/>
      <c r="J217" s="3"/>
      <c r="K217" s="5"/>
      <c r="L217" s="33"/>
      <c r="M217" s="33"/>
    </row>
    <row r="218" spans="7:13" x14ac:dyDescent="0.25">
      <c r="G218"/>
      <c r="J218" s="3"/>
      <c r="K218" s="5"/>
      <c r="L218" s="33"/>
      <c r="M218" s="33"/>
    </row>
    <row r="219" spans="7:13" x14ac:dyDescent="0.25">
      <c r="G219"/>
      <c r="J219" s="3"/>
      <c r="K219" s="5"/>
      <c r="L219" s="33"/>
      <c r="M219" s="33"/>
    </row>
    <row r="220" spans="7:13" x14ac:dyDescent="0.25">
      <c r="G220"/>
      <c r="J220" s="3"/>
      <c r="K220" s="5"/>
      <c r="L220" s="33"/>
      <c r="M220" s="33"/>
    </row>
    <row r="221" spans="7:13" x14ac:dyDescent="0.25">
      <c r="G221"/>
      <c r="J221" s="3"/>
      <c r="K221" s="5"/>
      <c r="L221" s="33"/>
      <c r="M221" s="33"/>
    </row>
    <row r="222" spans="7:13" x14ac:dyDescent="0.25">
      <c r="G222"/>
      <c r="J222" s="3"/>
      <c r="K222" s="5"/>
      <c r="L222" s="33"/>
      <c r="M222" s="33"/>
    </row>
    <row r="223" spans="7:13" x14ac:dyDescent="0.25">
      <c r="G223"/>
      <c r="J223" s="3"/>
      <c r="K223" s="5"/>
      <c r="L223" s="33"/>
      <c r="M223" s="33"/>
    </row>
    <row r="224" spans="7:13" x14ac:dyDescent="0.25">
      <c r="G224"/>
      <c r="J224" s="3"/>
      <c r="K224" s="5"/>
      <c r="L224" s="33"/>
      <c r="M224" s="33"/>
    </row>
    <row r="225" spans="7:13" x14ac:dyDescent="0.25">
      <c r="G225"/>
      <c r="J225" s="3"/>
      <c r="K225" s="5"/>
      <c r="L225" s="33"/>
      <c r="M225" s="33"/>
    </row>
    <row r="226" spans="7:13" x14ac:dyDescent="0.25">
      <c r="G226"/>
      <c r="J226" s="3"/>
      <c r="K226" s="5"/>
      <c r="L226" s="33"/>
      <c r="M226" s="33"/>
    </row>
    <row r="227" spans="7:13" x14ac:dyDescent="0.25">
      <c r="G227"/>
      <c r="J227" s="3"/>
      <c r="K227" s="5"/>
      <c r="L227" s="33"/>
      <c r="M227" s="33"/>
    </row>
    <row r="228" spans="7:13" x14ac:dyDescent="0.25">
      <c r="G228"/>
      <c r="J228" s="3"/>
      <c r="K228" s="5"/>
      <c r="L228" s="33"/>
      <c r="M228" s="33"/>
    </row>
    <row r="229" spans="7:13" x14ac:dyDescent="0.25">
      <c r="G229"/>
      <c r="J229" s="3"/>
      <c r="K229" s="5"/>
      <c r="L229" s="33"/>
      <c r="M229" s="33"/>
    </row>
    <row r="230" spans="7:13" x14ac:dyDescent="0.25">
      <c r="G230"/>
      <c r="J230" s="3"/>
      <c r="K230" s="5"/>
      <c r="L230" s="33"/>
      <c r="M230" s="33"/>
    </row>
    <row r="231" spans="7:13" x14ac:dyDescent="0.25">
      <c r="G231"/>
      <c r="J231" s="3"/>
      <c r="K231" s="5"/>
      <c r="L231" s="33"/>
      <c r="M231" s="33"/>
    </row>
    <row r="232" spans="7:13" x14ac:dyDescent="0.25">
      <c r="G232"/>
      <c r="J232" s="3"/>
      <c r="K232" s="5"/>
      <c r="L232" s="33"/>
      <c r="M232" s="33"/>
    </row>
    <row r="233" spans="7:13" x14ac:dyDescent="0.25">
      <c r="G233"/>
      <c r="J233" s="3"/>
      <c r="K233" s="5"/>
      <c r="L233" s="33"/>
      <c r="M233" s="33"/>
    </row>
    <row r="234" spans="7:13" x14ac:dyDescent="0.25">
      <c r="G234"/>
      <c r="J234" s="3"/>
      <c r="K234" s="5"/>
      <c r="L234" s="33"/>
      <c r="M234" s="33"/>
    </row>
    <row r="235" spans="7:13" x14ac:dyDescent="0.25">
      <c r="G235"/>
      <c r="J235" s="3"/>
      <c r="K235" s="5"/>
      <c r="L235" s="33"/>
      <c r="M235" s="33"/>
    </row>
    <row r="236" spans="7:13" x14ac:dyDescent="0.25">
      <c r="G236"/>
      <c r="J236" s="3"/>
      <c r="K236" s="5"/>
      <c r="L236" s="33"/>
      <c r="M236" s="33"/>
    </row>
    <row r="237" spans="7:13" x14ac:dyDescent="0.25">
      <c r="G237"/>
      <c r="J237" s="3"/>
      <c r="K237" s="5"/>
      <c r="L237" s="33"/>
      <c r="M237" s="33"/>
    </row>
    <row r="238" spans="7:13" x14ac:dyDescent="0.25">
      <c r="G238"/>
      <c r="J238" s="3"/>
      <c r="K238" s="5"/>
      <c r="L238" s="33"/>
      <c r="M238" s="33"/>
    </row>
    <row r="239" spans="7:13" x14ac:dyDescent="0.25">
      <c r="G239"/>
      <c r="J239" s="3"/>
      <c r="K239" s="5"/>
      <c r="L239" s="33"/>
      <c r="M239" s="33"/>
    </row>
    <row r="240" spans="7:13" x14ac:dyDescent="0.25">
      <c r="G240"/>
      <c r="J240" s="3"/>
      <c r="K240" s="5"/>
      <c r="L240" s="33"/>
      <c r="M240" s="33"/>
    </row>
    <row r="241" spans="7:13" x14ac:dyDescent="0.25">
      <c r="G241"/>
      <c r="J241" s="3"/>
      <c r="K241" s="5"/>
      <c r="L241" s="33"/>
      <c r="M241" s="33"/>
    </row>
    <row r="242" spans="7:13" x14ac:dyDescent="0.25">
      <c r="G242"/>
      <c r="J242" s="3"/>
      <c r="K242" s="5"/>
      <c r="L242" s="33"/>
      <c r="M242" s="33"/>
    </row>
    <row r="243" spans="7:13" x14ac:dyDescent="0.25">
      <c r="G243"/>
      <c r="J243" s="3"/>
      <c r="K243" s="5"/>
      <c r="L243" s="33"/>
      <c r="M243" s="33"/>
    </row>
    <row r="244" spans="7:13" x14ac:dyDescent="0.25">
      <c r="G244"/>
      <c r="J244" s="3"/>
      <c r="K244" s="5"/>
      <c r="L244" s="33"/>
      <c r="M244" s="33"/>
    </row>
    <row r="245" spans="7:13" x14ac:dyDescent="0.25">
      <c r="G245"/>
      <c r="J245" s="3"/>
      <c r="K245" s="5"/>
      <c r="L245" s="33"/>
      <c r="M245" s="33"/>
    </row>
    <row r="246" spans="7:13" x14ac:dyDescent="0.25">
      <c r="G246"/>
      <c r="J246" s="3"/>
      <c r="K246" s="5"/>
      <c r="L246" s="33"/>
      <c r="M246" s="33"/>
    </row>
    <row r="247" spans="7:13" x14ac:dyDescent="0.25">
      <c r="G247"/>
      <c r="J247" s="3"/>
      <c r="K247" s="5"/>
      <c r="L247" s="33"/>
      <c r="M247" s="33"/>
    </row>
    <row r="248" spans="7:13" x14ac:dyDescent="0.25">
      <c r="G248"/>
      <c r="J248" s="3"/>
      <c r="K248" s="5"/>
      <c r="L248" s="33"/>
      <c r="M248" s="33"/>
    </row>
    <row r="249" spans="7:13" x14ac:dyDescent="0.25">
      <c r="G249"/>
      <c r="J249" s="3"/>
      <c r="K249" s="5"/>
      <c r="L249" s="33"/>
      <c r="M249" s="33"/>
    </row>
    <row r="250" spans="7:13" x14ac:dyDescent="0.25">
      <c r="G250"/>
      <c r="J250" s="3"/>
      <c r="K250" s="5"/>
      <c r="L250" s="33"/>
      <c r="M250" s="33"/>
    </row>
    <row r="251" spans="7:13" x14ac:dyDescent="0.25">
      <c r="G251"/>
      <c r="J251" s="3"/>
      <c r="K251" s="5"/>
      <c r="L251" s="33"/>
      <c r="M251" s="33"/>
    </row>
    <row r="252" spans="7:13" x14ac:dyDescent="0.25">
      <c r="G252"/>
      <c r="J252" s="3"/>
      <c r="K252" s="5"/>
      <c r="L252" s="33"/>
      <c r="M252" s="33"/>
    </row>
    <row r="253" spans="7:13" x14ac:dyDescent="0.25">
      <c r="G253"/>
      <c r="J253" s="3"/>
      <c r="K253" s="5"/>
      <c r="L253" s="33"/>
      <c r="M253" s="33"/>
    </row>
    <row r="254" spans="7:13" x14ac:dyDescent="0.25">
      <c r="G254"/>
      <c r="J254" s="3"/>
      <c r="K254" s="5"/>
      <c r="L254" s="33"/>
      <c r="M254" s="33"/>
    </row>
    <row r="255" spans="7:13" x14ac:dyDescent="0.25">
      <c r="G255"/>
      <c r="J255" s="3"/>
      <c r="K255" s="5"/>
      <c r="L255" s="33"/>
      <c r="M255" s="33"/>
    </row>
    <row r="256" spans="7:13" x14ac:dyDescent="0.25">
      <c r="G256"/>
      <c r="J256" s="3"/>
      <c r="K256" s="5"/>
      <c r="L256" s="33"/>
      <c r="M256" s="33"/>
    </row>
    <row r="257" spans="7:13" x14ac:dyDescent="0.25">
      <c r="G257"/>
      <c r="J257" s="3"/>
      <c r="K257" s="5"/>
      <c r="L257" s="33"/>
      <c r="M257" s="33"/>
    </row>
    <row r="258" spans="7:13" x14ac:dyDescent="0.25">
      <c r="G258"/>
      <c r="J258" s="3"/>
      <c r="K258" s="5"/>
      <c r="L258" s="33"/>
      <c r="M258" s="33"/>
    </row>
    <row r="259" spans="7:13" x14ac:dyDescent="0.25">
      <c r="G259"/>
      <c r="J259" s="3"/>
      <c r="K259" s="5"/>
      <c r="L259" s="33"/>
      <c r="M259" s="33"/>
    </row>
    <row r="260" spans="7:13" x14ac:dyDescent="0.25">
      <c r="G260"/>
      <c r="J260" s="3"/>
      <c r="K260" s="5"/>
      <c r="L260" s="33"/>
      <c r="M260" s="33"/>
    </row>
    <row r="261" spans="7:13" x14ac:dyDescent="0.25">
      <c r="G261"/>
      <c r="J261" s="3"/>
      <c r="K261" s="5"/>
      <c r="L261" s="33"/>
      <c r="M261" s="33"/>
    </row>
    <row r="262" spans="7:13" x14ac:dyDescent="0.25">
      <c r="G262"/>
      <c r="J262" s="3"/>
      <c r="K262" s="5"/>
      <c r="L262" s="33"/>
      <c r="M262" s="33"/>
    </row>
    <row r="263" spans="7:13" x14ac:dyDescent="0.25">
      <c r="G263"/>
      <c r="J263" s="3"/>
      <c r="K263" s="5"/>
      <c r="L263" s="33"/>
      <c r="M263" s="33"/>
    </row>
    <row r="264" spans="7:13" x14ac:dyDescent="0.25">
      <c r="G264"/>
      <c r="J264" s="3"/>
      <c r="K264" s="5"/>
      <c r="L264" s="33"/>
      <c r="M264" s="33"/>
    </row>
    <row r="265" spans="7:13" x14ac:dyDescent="0.25">
      <c r="G265"/>
      <c r="J265" s="3"/>
      <c r="K265" s="5"/>
      <c r="L265" s="33"/>
      <c r="M265" s="33"/>
    </row>
    <row r="266" spans="7:13" x14ac:dyDescent="0.25">
      <c r="G266"/>
      <c r="J266" s="3"/>
      <c r="K266" s="5"/>
      <c r="L266" s="33"/>
      <c r="M266" s="33"/>
    </row>
    <row r="267" spans="7:13" x14ac:dyDescent="0.25">
      <c r="G267"/>
      <c r="J267" s="3"/>
      <c r="K267" s="5"/>
      <c r="L267" s="33"/>
      <c r="M267" s="33"/>
    </row>
    <row r="268" spans="7:13" x14ac:dyDescent="0.25">
      <c r="G268"/>
      <c r="J268" s="3"/>
      <c r="K268" s="5"/>
      <c r="L268" s="33"/>
      <c r="M268" s="33"/>
    </row>
    <row r="269" spans="7:13" x14ac:dyDescent="0.25">
      <c r="G269"/>
      <c r="J269" s="3"/>
      <c r="K269" s="5"/>
      <c r="L269" s="33"/>
      <c r="M269" s="33"/>
    </row>
    <row r="270" spans="7:13" x14ac:dyDescent="0.25">
      <c r="G270"/>
      <c r="J270" s="3"/>
      <c r="K270" s="5"/>
      <c r="L270" s="33"/>
      <c r="M270" s="33"/>
    </row>
    <row r="271" spans="7:13" x14ac:dyDescent="0.25">
      <c r="G271"/>
      <c r="J271" s="3"/>
      <c r="K271" s="5"/>
      <c r="L271" s="33"/>
      <c r="M271" s="33"/>
    </row>
    <row r="272" spans="7:13" x14ac:dyDescent="0.25">
      <c r="G272"/>
      <c r="J272" s="3"/>
      <c r="K272" s="5"/>
      <c r="L272" s="33"/>
      <c r="M272" s="33"/>
    </row>
    <row r="273" spans="7:13" x14ac:dyDescent="0.25">
      <c r="G273"/>
      <c r="J273" s="3"/>
      <c r="K273" s="5"/>
      <c r="L273" s="33"/>
      <c r="M273" s="33"/>
    </row>
    <row r="274" spans="7:13" x14ac:dyDescent="0.25">
      <c r="G274"/>
      <c r="J274" s="3"/>
      <c r="K274" s="5"/>
      <c r="L274" s="33"/>
      <c r="M274" s="33"/>
    </row>
    <row r="275" spans="7:13" x14ac:dyDescent="0.25">
      <c r="G275"/>
      <c r="J275" s="3"/>
      <c r="K275" s="5"/>
      <c r="L275" s="33"/>
      <c r="M275" s="33"/>
    </row>
    <row r="276" spans="7:13" x14ac:dyDescent="0.25">
      <c r="G276"/>
      <c r="J276" s="3"/>
      <c r="K276" s="5"/>
      <c r="L276" s="33"/>
      <c r="M276" s="33"/>
    </row>
    <row r="277" spans="7:13" x14ac:dyDescent="0.25">
      <c r="G277"/>
      <c r="J277" s="3"/>
      <c r="K277" s="5"/>
      <c r="L277" s="33"/>
      <c r="M277" s="33"/>
    </row>
    <row r="278" spans="7:13" x14ac:dyDescent="0.25">
      <c r="G278"/>
      <c r="J278" s="3"/>
      <c r="K278" s="5"/>
      <c r="L278" s="33"/>
      <c r="M278" s="33"/>
    </row>
    <row r="279" spans="7:13" x14ac:dyDescent="0.25">
      <c r="G279"/>
      <c r="J279" s="3"/>
      <c r="K279" s="5"/>
      <c r="L279" s="33"/>
      <c r="M279" s="33"/>
    </row>
    <row r="280" spans="7:13" x14ac:dyDescent="0.25">
      <c r="G280"/>
      <c r="J280" s="3"/>
      <c r="K280" s="5"/>
      <c r="L280" s="33"/>
      <c r="M280" s="33"/>
    </row>
    <row r="281" spans="7:13" x14ac:dyDescent="0.25">
      <c r="G281"/>
      <c r="J281" s="3"/>
      <c r="K281" s="5"/>
      <c r="L281" s="33"/>
      <c r="M281" s="33"/>
    </row>
    <row r="282" spans="7:13" x14ac:dyDescent="0.25">
      <c r="G282"/>
      <c r="J282" s="3"/>
      <c r="K282" s="5"/>
      <c r="L282" s="33"/>
      <c r="M282" s="33"/>
    </row>
    <row r="283" spans="7:13" x14ac:dyDescent="0.25">
      <c r="G283"/>
      <c r="J283" s="3"/>
      <c r="K283" s="5"/>
      <c r="L283" s="33"/>
      <c r="M283" s="33"/>
    </row>
    <row r="284" spans="7:13" x14ac:dyDescent="0.25">
      <c r="G284"/>
      <c r="J284" s="3"/>
      <c r="K284" s="5"/>
      <c r="L284" s="33"/>
      <c r="M284" s="33"/>
    </row>
    <row r="285" spans="7:13" x14ac:dyDescent="0.25">
      <c r="G285"/>
      <c r="J285" s="3"/>
      <c r="K285" s="5"/>
      <c r="L285" s="33"/>
      <c r="M285" s="33"/>
    </row>
    <row r="286" spans="7:13" x14ac:dyDescent="0.25">
      <c r="G286"/>
      <c r="J286" s="3"/>
      <c r="K286" s="5"/>
      <c r="L286" s="33"/>
      <c r="M286" s="33"/>
    </row>
    <row r="287" spans="7:13" x14ac:dyDescent="0.25">
      <c r="G287"/>
      <c r="J287" s="3"/>
      <c r="K287" s="5"/>
      <c r="L287" s="33"/>
      <c r="M287" s="33"/>
    </row>
    <row r="288" spans="7:13" x14ac:dyDescent="0.25">
      <c r="G288"/>
      <c r="J288" s="3"/>
      <c r="K288" s="5"/>
      <c r="L288" s="33"/>
      <c r="M288" s="33"/>
    </row>
    <row r="289" spans="7:13" x14ac:dyDescent="0.25">
      <c r="G289"/>
      <c r="J289" s="3"/>
      <c r="K289" s="5"/>
      <c r="L289" s="33"/>
      <c r="M289" s="33"/>
    </row>
    <row r="290" spans="7:13" x14ac:dyDescent="0.25">
      <c r="G290"/>
      <c r="J290" s="3"/>
      <c r="K290" s="5"/>
      <c r="L290" s="33"/>
      <c r="M290" s="33"/>
    </row>
    <row r="291" spans="7:13" x14ac:dyDescent="0.25">
      <c r="G291"/>
      <c r="J291" s="3"/>
      <c r="K291" s="5"/>
      <c r="L291" s="33"/>
      <c r="M291" s="33"/>
    </row>
    <row r="292" spans="7:13" x14ac:dyDescent="0.25">
      <c r="G292"/>
      <c r="J292" s="3"/>
      <c r="K292" s="5"/>
      <c r="L292" s="33"/>
      <c r="M292" s="33"/>
    </row>
    <row r="293" spans="7:13" x14ac:dyDescent="0.25">
      <c r="G293"/>
      <c r="J293" s="3"/>
      <c r="K293" s="5"/>
      <c r="L293" s="33"/>
      <c r="M293" s="33"/>
    </row>
    <row r="294" spans="7:13" x14ac:dyDescent="0.25">
      <c r="G294"/>
      <c r="J294" s="3"/>
      <c r="K294" s="5"/>
      <c r="L294" s="33"/>
      <c r="M294" s="33"/>
    </row>
    <row r="295" spans="7:13" x14ac:dyDescent="0.25">
      <c r="G295"/>
      <c r="J295" s="3"/>
      <c r="K295" s="5"/>
      <c r="L295" s="33"/>
      <c r="M295" s="33"/>
    </row>
    <row r="296" spans="7:13" x14ac:dyDescent="0.25">
      <c r="G296"/>
      <c r="J296" s="3"/>
      <c r="K296" s="5"/>
      <c r="L296" s="33"/>
      <c r="M296" s="33"/>
    </row>
    <row r="297" spans="7:13" x14ac:dyDescent="0.25">
      <c r="G297"/>
      <c r="J297" s="3"/>
      <c r="K297" s="5"/>
      <c r="L297" s="33"/>
      <c r="M297" s="33"/>
    </row>
    <row r="298" spans="7:13" x14ac:dyDescent="0.25">
      <c r="G298"/>
      <c r="J298" s="3"/>
      <c r="K298" s="5"/>
      <c r="L298" s="33"/>
      <c r="M298" s="33"/>
    </row>
    <row r="299" spans="7:13" x14ac:dyDescent="0.25">
      <c r="G299"/>
      <c r="J299" s="3"/>
      <c r="K299" s="5"/>
      <c r="L299" s="33"/>
      <c r="M299" s="33"/>
    </row>
    <row r="300" spans="7:13" x14ac:dyDescent="0.25">
      <c r="G300"/>
      <c r="J300" s="3"/>
      <c r="K300" s="5"/>
      <c r="L300" s="33"/>
      <c r="M300" s="33"/>
    </row>
    <row r="301" spans="7:13" x14ac:dyDescent="0.25">
      <c r="G301"/>
      <c r="J301" s="3"/>
      <c r="K301" s="5"/>
      <c r="L301" s="33"/>
      <c r="M301" s="33"/>
    </row>
    <row r="302" spans="7:13" x14ac:dyDescent="0.25">
      <c r="G302"/>
      <c r="J302" s="3"/>
      <c r="K302" s="5"/>
      <c r="L302" s="33"/>
      <c r="M302" s="33"/>
    </row>
    <row r="303" spans="7:13" x14ac:dyDescent="0.25">
      <c r="G303"/>
      <c r="J303" s="3"/>
      <c r="K303" s="5"/>
      <c r="L303" s="33"/>
      <c r="M303" s="33"/>
    </row>
    <row r="304" spans="7:13" x14ac:dyDescent="0.25">
      <c r="G304"/>
      <c r="J304" s="3"/>
      <c r="K304" s="5"/>
      <c r="L304" s="33"/>
      <c r="M304" s="33"/>
    </row>
    <row r="305" spans="7:13" x14ac:dyDescent="0.25">
      <c r="G305"/>
      <c r="J305" s="3"/>
      <c r="K305" s="5"/>
      <c r="L305" s="33"/>
      <c r="M305" s="33"/>
    </row>
    <row r="306" spans="7:13" x14ac:dyDescent="0.25">
      <c r="G306"/>
      <c r="J306" s="3"/>
      <c r="K306" s="5"/>
      <c r="L306" s="33"/>
      <c r="M306" s="33"/>
    </row>
    <row r="307" spans="7:13" x14ac:dyDescent="0.25">
      <c r="G307"/>
      <c r="J307" s="3"/>
      <c r="K307" s="5"/>
      <c r="L307" s="33"/>
      <c r="M307" s="33"/>
    </row>
    <row r="308" spans="7:13" x14ac:dyDescent="0.25">
      <c r="G308"/>
      <c r="J308" s="3"/>
      <c r="K308" s="5"/>
      <c r="L308" s="33"/>
      <c r="M308" s="33"/>
    </row>
    <row r="309" spans="7:13" x14ac:dyDescent="0.25">
      <c r="G309"/>
      <c r="J309" s="3"/>
      <c r="K309" s="5"/>
      <c r="L309" s="33"/>
      <c r="M309" s="33"/>
    </row>
    <row r="310" spans="7:13" x14ac:dyDescent="0.25">
      <c r="G310"/>
      <c r="J310" s="3"/>
      <c r="K310" s="5"/>
      <c r="L310" s="33"/>
      <c r="M310" s="33"/>
    </row>
    <row r="311" spans="7:13" x14ac:dyDescent="0.25">
      <c r="G311"/>
      <c r="J311" s="3"/>
      <c r="K311" s="5"/>
      <c r="L311" s="33"/>
      <c r="M311" s="33"/>
    </row>
    <row r="312" spans="7:13" x14ac:dyDescent="0.25">
      <c r="G312"/>
      <c r="J312" s="3"/>
      <c r="K312" s="5"/>
      <c r="L312" s="33"/>
      <c r="M312" s="33"/>
    </row>
    <row r="313" spans="7:13" x14ac:dyDescent="0.25">
      <c r="G313"/>
      <c r="J313" s="3"/>
      <c r="K313" s="5"/>
      <c r="L313" s="33"/>
      <c r="M313" s="33"/>
    </row>
    <row r="314" spans="7:13" x14ac:dyDescent="0.25">
      <c r="G314"/>
      <c r="J314" s="3"/>
      <c r="K314" s="5"/>
      <c r="L314" s="33"/>
      <c r="M314" s="33"/>
    </row>
    <row r="315" spans="7:13" x14ac:dyDescent="0.25">
      <c r="G315"/>
      <c r="J315" s="3"/>
      <c r="K315" s="5"/>
      <c r="L315" s="33"/>
      <c r="M315" s="33"/>
    </row>
    <row r="316" spans="7:13" x14ac:dyDescent="0.25">
      <c r="G316"/>
      <c r="J316" s="3"/>
      <c r="K316" s="5"/>
      <c r="L316" s="33"/>
      <c r="M316" s="33"/>
    </row>
    <row r="317" spans="7:13" x14ac:dyDescent="0.25">
      <c r="G317"/>
      <c r="J317" s="3"/>
      <c r="K317" s="5"/>
      <c r="L317" s="33"/>
      <c r="M317" s="33"/>
    </row>
    <row r="318" spans="7:13" x14ac:dyDescent="0.25">
      <c r="G318"/>
      <c r="J318" s="3"/>
      <c r="K318" s="5"/>
      <c r="L318" s="33"/>
      <c r="M318" s="33"/>
    </row>
    <row r="319" spans="7:13" x14ac:dyDescent="0.25">
      <c r="G319"/>
      <c r="J319" s="3"/>
      <c r="K319" s="5"/>
      <c r="L319" s="33"/>
      <c r="M319" s="33"/>
    </row>
    <row r="320" spans="7:13" x14ac:dyDescent="0.25">
      <c r="G320"/>
      <c r="J320" s="3"/>
      <c r="K320" s="5"/>
      <c r="L320" s="33"/>
      <c r="M320" s="33"/>
    </row>
    <row r="321" spans="7:13" x14ac:dyDescent="0.25">
      <c r="G321"/>
      <c r="J321" s="3"/>
      <c r="K321" s="5"/>
      <c r="L321" s="33"/>
      <c r="M321" s="33"/>
    </row>
    <row r="322" spans="7:13" x14ac:dyDescent="0.25">
      <c r="G322"/>
      <c r="J322" s="3"/>
      <c r="K322" s="5"/>
      <c r="L322" s="33"/>
      <c r="M322" s="33"/>
    </row>
    <row r="323" spans="7:13" x14ac:dyDescent="0.25">
      <c r="G323"/>
      <c r="J323" s="3"/>
      <c r="K323" s="5"/>
      <c r="L323" s="33"/>
      <c r="M323" s="33"/>
    </row>
    <row r="324" spans="7:13" x14ac:dyDescent="0.25">
      <c r="G324"/>
      <c r="J324" s="3"/>
      <c r="K324" s="5"/>
      <c r="L324" s="33"/>
      <c r="M324" s="33"/>
    </row>
    <row r="325" spans="7:13" x14ac:dyDescent="0.25">
      <c r="G325"/>
      <c r="J325" s="3"/>
      <c r="K325" s="5"/>
      <c r="L325" s="33"/>
      <c r="M325" s="33"/>
    </row>
    <row r="326" spans="7:13" x14ac:dyDescent="0.25">
      <c r="G326"/>
      <c r="J326" s="3"/>
      <c r="K326" s="5"/>
      <c r="L326" s="33"/>
      <c r="M326" s="33"/>
    </row>
    <row r="327" spans="7:13" x14ac:dyDescent="0.25">
      <c r="G327"/>
      <c r="J327" s="3"/>
      <c r="K327" s="5"/>
      <c r="L327" s="33"/>
      <c r="M327" s="33"/>
    </row>
    <row r="328" spans="7:13" x14ac:dyDescent="0.25">
      <c r="G328"/>
      <c r="J328" s="3"/>
      <c r="K328" s="5"/>
      <c r="L328" s="33"/>
      <c r="M328" s="33"/>
    </row>
    <row r="329" spans="7:13" x14ac:dyDescent="0.25">
      <c r="G329"/>
      <c r="J329" s="3"/>
      <c r="K329" s="5"/>
      <c r="L329" s="33"/>
      <c r="M329" s="33"/>
    </row>
    <row r="330" spans="7:13" x14ac:dyDescent="0.25">
      <c r="G330"/>
      <c r="J330" s="3"/>
      <c r="K330" s="5"/>
      <c r="L330" s="33"/>
      <c r="M330" s="33"/>
    </row>
    <row r="331" spans="7:13" x14ac:dyDescent="0.25">
      <c r="G331"/>
      <c r="J331" s="3"/>
      <c r="K331" s="5"/>
      <c r="L331" s="33"/>
      <c r="M331" s="33"/>
    </row>
    <row r="332" spans="7:13" x14ac:dyDescent="0.25">
      <c r="G332"/>
      <c r="J332" s="3"/>
      <c r="K332" s="5"/>
      <c r="L332" s="33"/>
      <c r="M332" s="33"/>
    </row>
    <row r="333" spans="7:13" x14ac:dyDescent="0.25">
      <c r="G333"/>
      <c r="J333" s="3"/>
      <c r="K333" s="5"/>
      <c r="L333" s="33"/>
      <c r="M333" s="33"/>
    </row>
    <row r="334" spans="7:13" x14ac:dyDescent="0.25">
      <c r="G334"/>
      <c r="J334" s="3"/>
      <c r="K334" s="5"/>
      <c r="L334" s="33"/>
      <c r="M334" s="33"/>
    </row>
    <row r="335" spans="7:13" x14ac:dyDescent="0.25">
      <c r="G335"/>
      <c r="J335" s="3"/>
      <c r="K335" s="5"/>
      <c r="L335" s="33"/>
      <c r="M335" s="33"/>
    </row>
    <row r="336" spans="7:13" x14ac:dyDescent="0.25">
      <c r="G336"/>
      <c r="J336" s="3"/>
      <c r="K336" s="5"/>
      <c r="L336" s="33"/>
      <c r="M336" s="33"/>
    </row>
    <row r="337" spans="7:13" x14ac:dyDescent="0.25">
      <c r="G337"/>
      <c r="J337" s="3"/>
      <c r="K337" s="5"/>
      <c r="L337" s="33"/>
      <c r="M337" s="33"/>
    </row>
    <row r="338" spans="7:13" x14ac:dyDescent="0.25">
      <c r="G338"/>
      <c r="J338" s="3"/>
      <c r="K338" s="5"/>
      <c r="L338" s="33"/>
      <c r="M338" s="33"/>
    </row>
    <row r="339" spans="7:13" x14ac:dyDescent="0.25">
      <c r="G339"/>
      <c r="J339" s="3"/>
      <c r="K339" s="5"/>
      <c r="L339" s="33"/>
      <c r="M339" s="33"/>
    </row>
    <row r="340" spans="7:13" x14ac:dyDescent="0.25">
      <c r="G340"/>
      <c r="J340" s="3"/>
      <c r="K340" s="5"/>
      <c r="L340" s="33"/>
      <c r="M340" s="33"/>
    </row>
    <row r="341" spans="7:13" x14ac:dyDescent="0.25">
      <c r="L341" s="33"/>
      <c r="M341" s="33"/>
    </row>
    <row r="342" spans="7:13" x14ac:dyDescent="0.25">
      <c r="L342" s="33"/>
      <c r="M342" s="33"/>
    </row>
    <row r="343" spans="7:13" x14ac:dyDescent="0.25">
      <c r="L343" s="33"/>
      <c r="M343" s="33"/>
    </row>
    <row r="344" spans="7:13" x14ac:dyDescent="0.25">
      <c r="L344" s="33"/>
      <c r="M344" s="33"/>
    </row>
    <row r="345" spans="7:13" x14ac:dyDescent="0.25">
      <c r="L345" s="33"/>
      <c r="M345" s="33"/>
    </row>
    <row r="346" spans="7:13" x14ac:dyDescent="0.25">
      <c r="L346" s="33"/>
      <c r="M346" s="33"/>
    </row>
    <row r="347" spans="7:13" x14ac:dyDescent="0.25">
      <c r="L347" s="33"/>
      <c r="M347" s="33"/>
    </row>
    <row r="348" spans="7:13" x14ac:dyDescent="0.25">
      <c r="L348" s="33"/>
      <c r="M348" s="33"/>
    </row>
    <row r="349" spans="7:13" x14ac:dyDescent="0.25">
      <c r="L349" s="33"/>
      <c r="M349" s="33"/>
    </row>
    <row r="350" spans="7:13" x14ac:dyDescent="0.25">
      <c r="L350" s="33"/>
      <c r="M350" s="33"/>
    </row>
    <row r="351" spans="7:13" x14ac:dyDescent="0.25">
      <c r="L351" s="33"/>
      <c r="M351" s="33"/>
    </row>
    <row r="352" spans="7:13" x14ac:dyDescent="0.25">
      <c r="L352" s="33"/>
      <c r="M352" s="33"/>
    </row>
    <row r="353" spans="12:13" x14ac:dyDescent="0.25">
      <c r="L353" s="33"/>
      <c r="M353" s="33"/>
    </row>
    <row r="354" spans="12:13" x14ac:dyDescent="0.25">
      <c r="L354" s="33"/>
      <c r="M354" s="33"/>
    </row>
    <row r="355" spans="12:13" x14ac:dyDescent="0.25">
      <c r="L355" s="33"/>
      <c r="M355" s="33"/>
    </row>
    <row r="356" spans="12:13" x14ac:dyDescent="0.25">
      <c r="L356" s="33"/>
      <c r="M356" s="33"/>
    </row>
    <row r="357" spans="12:13" x14ac:dyDescent="0.25">
      <c r="L357" s="33"/>
      <c r="M357" s="33"/>
    </row>
    <row r="358" spans="12:13" x14ac:dyDescent="0.25">
      <c r="L358" s="33"/>
      <c r="M358" s="33"/>
    </row>
    <row r="359" spans="12:13" x14ac:dyDescent="0.25">
      <c r="L359" s="33"/>
      <c r="M359" s="33"/>
    </row>
    <row r="360" spans="12:13" x14ac:dyDescent="0.25">
      <c r="L360" s="33"/>
      <c r="M360" s="33"/>
    </row>
    <row r="361" spans="12:13" x14ac:dyDescent="0.25">
      <c r="L361" s="33"/>
      <c r="M361" s="33"/>
    </row>
    <row r="362" spans="12:13" x14ac:dyDescent="0.25">
      <c r="L362" s="33"/>
      <c r="M362" s="33"/>
    </row>
    <row r="363" spans="12:13" x14ac:dyDescent="0.25">
      <c r="L363" s="33"/>
      <c r="M363" s="33"/>
    </row>
    <row r="364" spans="12:13" x14ac:dyDescent="0.25">
      <c r="L364" s="33"/>
      <c r="M364" s="33"/>
    </row>
    <row r="365" spans="12:13" x14ac:dyDescent="0.25">
      <c r="L365" s="33"/>
      <c r="M365" s="33"/>
    </row>
    <row r="366" spans="12:13" x14ac:dyDescent="0.25">
      <c r="L366" s="33"/>
      <c r="M366" s="33"/>
    </row>
    <row r="367" spans="12:13" x14ac:dyDescent="0.25">
      <c r="L367" s="33"/>
      <c r="M367" s="33"/>
    </row>
    <row r="368" spans="12:13" x14ac:dyDescent="0.25">
      <c r="L368" s="33"/>
      <c r="M368" s="33"/>
    </row>
    <row r="369" spans="12:13" x14ac:dyDescent="0.25">
      <c r="L369" s="33"/>
      <c r="M369" s="33"/>
    </row>
    <row r="370" spans="12:13" x14ac:dyDescent="0.25">
      <c r="L370" s="33"/>
      <c r="M370" s="33"/>
    </row>
    <row r="371" spans="12:13" x14ac:dyDescent="0.25">
      <c r="L371" s="33"/>
      <c r="M371" s="33"/>
    </row>
    <row r="372" spans="12:13" x14ac:dyDescent="0.25">
      <c r="L372" s="33"/>
      <c r="M372" s="33"/>
    </row>
    <row r="373" spans="12:13" x14ac:dyDescent="0.25">
      <c r="L373" s="33"/>
      <c r="M373" s="33"/>
    </row>
    <row r="374" spans="12:13" x14ac:dyDescent="0.25">
      <c r="L374" s="33"/>
      <c r="M374" s="33"/>
    </row>
    <row r="375" spans="12:13" x14ac:dyDescent="0.25">
      <c r="L375" s="33"/>
      <c r="M375" s="33"/>
    </row>
    <row r="376" spans="12:13" x14ac:dyDescent="0.25">
      <c r="L376" s="33"/>
      <c r="M376" s="33"/>
    </row>
    <row r="377" spans="12:13" x14ac:dyDescent="0.25">
      <c r="L377" s="33"/>
      <c r="M377" s="33"/>
    </row>
    <row r="378" spans="12:13" x14ac:dyDescent="0.25">
      <c r="L378" s="33"/>
      <c r="M378" s="33"/>
    </row>
    <row r="379" spans="12:13" x14ac:dyDescent="0.25">
      <c r="L379" s="33"/>
      <c r="M379" s="33"/>
    </row>
    <row r="380" spans="12:13" x14ac:dyDescent="0.25">
      <c r="L380" s="33"/>
      <c r="M380" s="33"/>
    </row>
    <row r="381" spans="12:13" x14ac:dyDescent="0.25">
      <c r="L381" s="33"/>
      <c r="M381" s="33"/>
    </row>
    <row r="382" spans="12:13" x14ac:dyDescent="0.25">
      <c r="L382" s="33"/>
      <c r="M382" s="33"/>
    </row>
    <row r="383" spans="12:13" x14ac:dyDescent="0.25">
      <c r="L383" s="33"/>
      <c r="M383" s="33"/>
    </row>
    <row r="384" spans="12:13" x14ac:dyDescent="0.25">
      <c r="L384" s="33"/>
      <c r="M384" s="33"/>
    </row>
    <row r="385" spans="12:13" x14ac:dyDescent="0.25">
      <c r="L385" s="33"/>
      <c r="M385" s="33"/>
    </row>
    <row r="386" spans="12:13" x14ac:dyDescent="0.25">
      <c r="L386" s="33"/>
      <c r="M386" s="33"/>
    </row>
    <row r="387" spans="12:13" x14ac:dyDescent="0.25">
      <c r="L387" s="33"/>
      <c r="M387" s="33"/>
    </row>
    <row r="388" spans="12:13" x14ac:dyDescent="0.25">
      <c r="L388" s="33"/>
      <c r="M388" s="33"/>
    </row>
    <row r="389" spans="12:13" x14ac:dyDescent="0.25">
      <c r="L389" s="33"/>
      <c r="M389" s="33"/>
    </row>
    <row r="390" spans="12:13" x14ac:dyDescent="0.25">
      <c r="L390" s="33"/>
      <c r="M390" s="33"/>
    </row>
    <row r="391" spans="12:13" x14ac:dyDescent="0.25">
      <c r="L391" s="33"/>
      <c r="M391" s="33"/>
    </row>
    <row r="392" spans="12:13" x14ac:dyDescent="0.25">
      <c r="L392" s="33"/>
      <c r="M392" s="33"/>
    </row>
    <row r="393" spans="12:13" x14ac:dyDescent="0.25">
      <c r="L393" s="33"/>
      <c r="M393" s="33"/>
    </row>
    <row r="394" spans="12:13" x14ac:dyDescent="0.25">
      <c r="L394" s="33"/>
      <c r="M394" s="33"/>
    </row>
    <row r="395" spans="12:13" x14ac:dyDescent="0.25">
      <c r="L395" s="33"/>
      <c r="M395" s="33"/>
    </row>
    <row r="396" spans="12:13" x14ac:dyDescent="0.25">
      <c r="L396" s="33"/>
      <c r="M396" s="33"/>
    </row>
    <row r="397" spans="12:13" x14ac:dyDescent="0.25">
      <c r="L397" s="33"/>
      <c r="M397" s="33"/>
    </row>
    <row r="398" spans="12:13" x14ac:dyDescent="0.25">
      <c r="L398" s="33"/>
      <c r="M398" s="33"/>
    </row>
    <row r="399" spans="12:13" x14ac:dyDescent="0.25">
      <c r="L399" s="33"/>
      <c r="M399" s="33"/>
    </row>
    <row r="400" spans="12:13" x14ac:dyDescent="0.25">
      <c r="L400" s="33"/>
      <c r="M400" s="33"/>
    </row>
    <row r="401" spans="12:13" x14ac:dyDescent="0.25">
      <c r="L401" s="33"/>
      <c r="M401" s="33"/>
    </row>
    <row r="402" spans="12:13" x14ac:dyDescent="0.25">
      <c r="L402" s="33"/>
      <c r="M402" s="33"/>
    </row>
    <row r="403" spans="12:13" x14ac:dyDescent="0.25">
      <c r="L403" s="33"/>
      <c r="M403" s="33"/>
    </row>
    <row r="404" spans="12:13" x14ac:dyDescent="0.25">
      <c r="L404" s="33"/>
      <c r="M404" s="33"/>
    </row>
    <row r="405" spans="12:13" x14ac:dyDescent="0.25">
      <c r="L405" s="33"/>
      <c r="M405" s="33"/>
    </row>
    <row r="406" spans="12:13" x14ac:dyDescent="0.25">
      <c r="L406" s="33"/>
      <c r="M406" s="33"/>
    </row>
    <row r="407" spans="12:13" x14ac:dyDescent="0.25">
      <c r="L407" s="33"/>
      <c r="M407" s="33"/>
    </row>
    <row r="408" spans="12:13" x14ac:dyDescent="0.25">
      <c r="L408" s="33"/>
      <c r="M408" s="33"/>
    </row>
    <row r="409" spans="12:13" x14ac:dyDescent="0.25">
      <c r="L409" s="33"/>
      <c r="M409" s="33"/>
    </row>
    <row r="410" spans="12:13" x14ac:dyDescent="0.25">
      <c r="L410" s="33"/>
      <c r="M410" s="33"/>
    </row>
    <row r="411" spans="12:13" x14ac:dyDescent="0.25">
      <c r="L411" s="33"/>
      <c r="M411" s="33"/>
    </row>
    <row r="412" spans="12:13" x14ac:dyDescent="0.25">
      <c r="L412" s="33"/>
      <c r="M412" s="33"/>
    </row>
    <row r="413" spans="12:13" x14ac:dyDescent="0.25">
      <c r="L413" s="33"/>
      <c r="M413" s="33"/>
    </row>
    <row r="414" spans="12:13" x14ac:dyDescent="0.25">
      <c r="L414" s="33"/>
      <c r="M414" s="33"/>
    </row>
    <row r="415" spans="12:13" x14ac:dyDescent="0.25">
      <c r="L415" s="33"/>
      <c r="M415" s="33"/>
    </row>
    <row r="416" spans="12:13" x14ac:dyDescent="0.25">
      <c r="L416" s="33"/>
      <c r="M416" s="33"/>
    </row>
    <row r="417" spans="12:13" x14ac:dyDescent="0.25">
      <c r="L417" s="33"/>
      <c r="M417" s="33"/>
    </row>
    <row r="418" spans="12:13" x14ac:dyDescent="0.25">
      <c r="L418" s="33"/>
      <c r="M418" s="33"/>
    </row>
    <row r="419" spans="12:13" x14ac:dyDescent="0.25">
      <c r="L419" s="33"/>
      <c r="M419" s="33"/>
    </row>
    <row r="420" spans="12:13" x14ac:dyDescent="0.25">
      <c r="L420" s="33"/>
      <c r="M420" s="33"/>
    </row>
    <row r="421" spans="12:13" x14ac:dyDescent="0.25">
      <c r="L421" s="33"/>
      <c r="M421" s="33"/>
    </row>
    <row r="422" spans="12:13" x14ac:dyDescent="0.25">
      <c r="L422" s="33"/>
      <c r="M422" s="33"/>
    </row>
    <row r="423" spans="12:13" x14ac:dyDescent="0.25">
      <c r="L423" s="33"/>
      <c r="M423" s="33"/>
    </row>
    <row r="424" spans="12:13" x14ac:dyDescent="0.25">
      <c r="L424" s="33"/>
      <c r="M424" s="33"/>
    </row>
    <row r="425" spans="12:13" x14ac:dyDescent="0.25">
      <c r="L425" s="33"/>
      <c r="M425" s="33"/>
    </row>
    <row r="426" spans="12:13" x14ac:dyDescent="0.25">
      <c r="L426" s="33"/>
      <c r="M426" s="33"/>
    </row>
    <row r="427" spans="12:13" x14ac:dyDescent="0.25">
      <c r="L427" s="33"/>
      <c r="M427" s="33"/>
    </row>
    <row r="428" spans="12:13" x14ac:dyDescent="0.25">
      <c r="L428" s="33"/>
      <c r="M428" s="33"/>
    </row>
    <row r="429" spans="12:13" x14ac:dyDescent="0.25">
      <c r="L429" s="33"/>
      <c r="M429" s="33"/>
    </row>
    <row r="430" spans="12:13" x14ac:dyDescent="0.25">
      <c r="L430" s="33"/>
      <c r="M430" s="33"/>
    </row>
    <row r="431" spans="12:13" x14ac:dyDescent="0.25">
      <c r="L431" s="33"/>
      <c r="M431" s="33"/>
    </row>
    <row r="432" spans="12:13" x14ac:dyDescent="0.25">
      <c r="L432" s="33"/>
      <c r="M432" s="33"/>
    </row>
    <row r="433" spans="12:13" x14ac:dyDescent="0.25">
      <c r="L433" s="33"/>
      <c r="M433" s="33"/>
    </row>
    <row r="434" spans="12:13" x14ac:dyDescent="0.25">
      <c r="L434" s="33"/>
      <c r="M434" s="33"/>
    </row>
    <row r="435" spans="12:13" x14ac:dyDescent="0.25">
      <c r="L435" s="33"/>
      <c r="M435" s="33"/>
    </row>
    <row r="436" spans="12:13" x14ac:dyDescent="0.25">
      <c r="L436" s="33"/>
      <c r="M436" s="33"/>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42650A-C3A0-4F59-B4BF-1BCD469FA29C}">
  <ds:schemaRefs>
    <ds:schemaRef ds:uri="http://schemas.openxmlformats.org/package/2006/metadata/core-properties"/>
    <ds:schemaRef ds:uri="http://schemas.microsoft.com/office/2006/documentManagement/types"/>
    <ds:schemaRef ds:uri="http://purl.org/dc/terms/"/>
    <ds:schemaRef ds:uri="http://www.w3.org/XML/1998/namespace"/>
    <ds:schemaRef ds:uri="http://purl.org/dc/elements/1.1/"/>
    <ds:schemaRef ds:uri="http://schemas.microsoft.com/office/infopath/2007/PartnerControls"/>
    <ds:schemaRef ds:uri="d86dcf25-4b90-449e-a0df-ab101880990e"/>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7535C85-E102-48E2-A4EB-C7EE4BF2F626}"/>
</file>

<file path=customXml/itemProps3.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4.xml><?xml version="1.0" encoding="utf-8"?>
<ds:datastoreItem xmlns:ds="http://schemas.openxmlformats.org/officeDocument/2006/customXml" ds:itemID="{E62FC7D6-1D7F-439A-B779-1FB0B2B52C79}">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Pre-requisites</vt:lpstr>
      <vt:lpstr>Load Shape Criteria</vt:lpstr>
      <vt:lpstr>Step 30</vt:lpstr>
      <vt:lpstr>Step 50</vt:lpstr>
      <vt:lpstr>Step 80</vt:lpstr>
      <vt:lpstr>METH001-Method 6</vt:lpstr>
      <vt:lpstr>Step 170</vt:lpstr>
      <vt:lpstr>Step 180-200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2025-09-11T13:42:30Z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